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7 сессия 25.12.2023\Решение № 28 корректировка бюджета на 2023 год\"/>
    </mc:Choice>
  </mc:AlternateContent>
  <xr:revisionPtr revIDLastSave="0" documentId="13_ncr:1_{BEED89CE-AAFB-4E99-9225-C587473B4AFB}" xr6:coauthVersionLast="47" xr6:coauthVersionMax="47" xr10:uidLastSave="{00000000-0000-0000-0000-000000000000}"/>
  <bookViews>
    <workbookView xWindow="-120" yWindow="-120" windowWidth="29040" windowHeight="15840" tabRatio="500" activeTab="2" xr2:uid="{00000000-000D-0000-FFFF-FFFF00000000}"/>
  </bookViews>
  <sheets>
    <sheet name="приложение 7" sheetId="1" r:id="rId1"/>
    <sheet name="приложение 9" sheetId="2" r:id="rId2"/>
    <sheet name="приложение 11" sheetId="3" r:id="rId3"/>
  </sheets>
  <definedNames>
    <definedName name="Excel_BuiltIn__FilterDatabase" localSheetId="1">'приложение 9'!$C$2:$C$372</definedName>
    <definedName name="Excel_BuiltIn_Print_Area" localSheetId="2">'приложение 11'!$B$1:$AA$687</definedName>
    <definedName name="Excel_BuiltIn_Print_Area" localSheetId="0">'приложение 7'!$A$1:$H$65</definedName>
    <definedName name="Excel_BuiltIn_Print_Area" localSheetId="1">'приложение 9'!$A$2:$F$378</definedName>
    <definedName name="Z_4F3F96C3_7B8B_440F_A7C0_DFFBDC784942__wvu_FilterData" localSheetId="2">#REF!</definedName>
    <definedName name="Z_6CB88F76_ADF1_43EB_B8FB_32CF6D2656A6__wvu_Cols" localSheetId="2">#REF!</definedName>
    <definedName name="Z_6CB88F76_ADF1_43EB_B8FB_32CF6D2656A6__wvu_FilterData" localSheetId="2">#REF!</definedName>
    <definedName name="Z_6CB88F76_ADF1_43EB_B8FB_32CF6D2656A6__wvu_PrintArea" localSheetId="2">#REF!</definedName>
    <definedName name="Z_7BCFB845_C80C_48FE_B4FE_79B4B69115F3__wvu_FilterData" localSheetId="2">#REF!</definedName>
    <definedName name="Z_7D67130F_5829_47C5_93DE_738E8D41F162__wvu_FilterData" localSheetId="2">#REF!</definedName>
    <definedName name="Z_8E2E7D81_C767_11D8_A2FD_006098EF8B30__wvu_Cols" localSheetId="2">#REF!</definedName>
    <definedName name="Z_8E2E7D81_C767_11D8_A2FD_006098EF8B30__wvu_FilterData" localSheetId="2">#REF!</definedName>
    <definedName name="Z_8E2E7D81_C767_11D8_A2FD_006098EF8B30__wvu_PrintArea" localSheetId="2">#REF!</definedName>
    <definedName name="Z_AAB63AD1_4FE4_4C7A_A62E_5A604C03BF55__wvu_FilterData" localSheetId="2">#REF!</definedName>
    <definedName name="Z_C231806E_9211_4D8F_9EB3_1A15C537C808__wvu_FilterData" localSheetId="2">#REF!</definedName>
    <definedName name="Z_D05021AF_1DB5_4AD7_B085_4CD71612CDB6__wvu_FilterData" localSheetId="2">#REF!</definedName>
    <definedName name="Z_D5E1AF6B_71F1_4B33_880B_72787157ADA9__wvu_FilterData" localSheetId="2">#REF!</definedName>
    <definedName name="Z_D5E1AF6B_71F1_4B33_880B_72787157ADA9__wvu_PrintArea" localSheetId="2">#REF!</definedName>
    <definedName name="Z_E2E14CAC_FED5_4087_B580_6F7DEE9C9BA1__wvu_FilterData" localSheetId="2">#REF!</definedName>
    <definedName name="Z_EF5A4981_C8E4_11D8_A2FC_006098EF8BA8__wvu_Cols" localSheetId="2">#REF!</definedName>
    <definedName name="Z_EF5A4981_C8E4_11D8_A2FC_006098EF8BA8__wvu_PrintArea" localSheetId="2">'приложение 11'!$A$3</definedName>
    <definedName name="Z_EF5A4981_C8E4_11D8_A2FC_006098EF8BA8__wvu_PrintTitles" localSheetId="2">#REF!</definedName>
    <definedName name="Z_EFA5B1DC_5497_4E2C_A2B5_ED756C88CC7C__wvu_Cols" localSheetId="2">#REF!</definedName>
    <definedName name="Z_EFA5B1DC_5497_4E2C_A2B5_ED756C88CC7C__wvu_FilterData" localSheetId="2">#REF!</definedName>
    <definedName name="_xlnm.Print_Area" localSheetId="2">'приложение 11'!$B$1:$AB$692</definedName>
    <definedName name="_xlnm.Print_Area" localSheetId="0">'приложение 7'!$A$1:$H$60</definedName>
    <definedName name="_xlnm.Print_Area" localSheetId="1">'приложение 9'!$A$2:$F$381</definedName>
  </definedName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AB685" i="3" l="1"/>
  <c r="I685" i="3"/>
  <c r="AB684" i="3"/>
  <c r="I684" i="3"/>
  <c r="AB683" i="3"/>
  <c r="I683" i="3"/>
  <c r="AQ682" i="3"/>
  <c r="AP682" i="3"/>
  <c r="AO682" i="3"/>
  <c r="AN682" i="3"/>
  <c r="AM682" i="3"/>
  <c r="AL682" i="3"/>
  <c r="AK682" i="3"/>
  <c r="AJ682" i="3"/>
  <c r="AI682" i="3"/>
  <c r="AH682" i="3"/>
  <c r="AG682" i="3"/>
  <c r="AF682" i="3"/>
  <c r="AE682" i="3"/>
  <c r="AD682" i="3"/>
  <c r="AC682" i="3"/>
  <c r="Z682" i="3"/>
  <c r="Y682" i="3"/>
  <c r="Y673" i="3" s="1"/>
  <c r="Y672" i="3" s="1"/>
  <c r="Y671" i="3" s="1"/>
  <c r="X682" i="3"/>
  <c r="W682" i="3"/>
  <c r="V682" i="3"/>
  <c r="U682" i="3"/>
  <c r="T682" i="3"/>
  <c r="S682" i="3"/>
  <c r="R682" i="3"/>
  <c r="R673" i="3" s="1"/>
  <c r="R672" i="3" s="1"/>
  <c r="R671" i="3" s="1"/>
  <c r="Q682" i="3"/>
  <c r="Q673" i="3" s="1"/>
  <c r="Q672" i="3" s="1"/>
  <c r="Q671" i="3" s="1"/>
  <c r="P682" i="3"/>
  <c r="O682" i="3"/>
  <c r="N682" i="3"/>
  <c r="M682" i="3"/>
  <c r="L682" i="3"/>
  <c r="K682" i="3"/>
  <c r="J682" i="3"/>
  <c r="J673" i="3" s="1"/>
  <c r="I682" i="3"/>
  <c r="AB681" i="3"/>
  <c r="I681" i="3"/>
  <c r="AB680" i="3"/>
  <c r="I680" i="3"/>
  <c r="AB679" i="3"/>
  <c r="I679" i="3"/>
  <c r="AQ678" i="3"/>
  <c r="AP678" i="3"/>
  <c r="AO678" i="3"/>
  <c r="AN678" i="3"/>
  <c r="AM678" i="3"/>
  <c r="AL678" i="3"/>
  <c r="AK678" i="3"/>
  <c r="AJ678" i="3"/>
  <c r="AI678" i="3"/>
  <c r="AH678" i="3"/>
  <c r="AB678" i="3" s="1"/>
  <c r="AG678" i="3"/>
  <c r="AF678" i="3"/>
  <c r="AE678" i="3"/>
  <c r="AD678" i="3"/>
  <c r="AC678" i="3"/>
  <c r="Z678" i="3"/>
  <c r="Y678" i="3"/>
  <c r="X678" i="3"/>
  <c r="W678" i="3"/>
  <c r="V678" i="3"/>
  <c r="U678" i="3"/>
  <c r="T678" i="3"/>
  <c r="S678" i="3"/>
  <c r="R678" i="3"/>
  <c r="Q678" i="3"/>
  <c r="P678" i="3"/>
  <c r="O678" i="3"/>
  <c r="N678" i="3"/>
  <c r="M678" i="3"/>
  <c r="L678" i="3"/>
  <c r="K678" i="3"/>
  <c r="J678" i="3"/>
  <c r="I678" i="3"/>
  <c r="AB677" i="3"/>
  <c r="I677" i="3"/>
  <c r="AB676" i="3"/>
  <c r="I676" i="3"/>
  <c r="AB675" i="3"/>
  <c r="I675" i="3"/>
  <c r="AR674" i="3"/>
  <c r="AR673" i="3" s="1"/>
  <c r="AQ674" i="3"/>
  <c r="AP674" i="3"/>
  <c r="AO674" i="3"/>
  <c r="AN674" i="3"/>
  <c r="AM674" i="3"/>
  <c r="AL674" i="3"/>
  <c r="AK674" i="3"/>
  <c r="AK673" i="3" s="1"/>
  <c r="AK672" i="3" s="1"/>
  <c r="AK671" i="3" s="1"/>
  <c r="AJ674" i="3"/>
  <c r="AJ673" i="3" s="1"/>
  <c r="AJ672" i="3" s="1"/>
  <c r="AJ671" i="3" s="1"/>
  <c r="AI674" i="3"/>
  <c r="AH674" i="3"/>
  <c r="AG674" i="3"/>
  <c r="AF674" i="3"/>
  <c r="AE674" i="3"/>
  <c r="AD674" i="3"/>
  <c r="AC674" i="3"/>
  <c r="AC673" i="3" s="1"/>
  <c r="AA674" i="3"/>
  <c r="AA673" i="3" s="1"/>
  <c r="AA672" i="3" s="1"/>
  <c r="AA671" i="3" s="1"/>
  <c r="Z674" i="3"/>
  <c r="Y674" i="3"/>
  <c r="X674" i="3"/>
  <c r="W674" i="3"/>
  <c r="V674" i="3"/>
  <c r="U674" i="3"/>
  <c r="U673" i="3" s="1"/>
  <c r="U672" i="3" s="1"/>
  <c r="U671" i="3" s="1"/>
  <c r="T674" i="3"/>
  <c r="T673" i="3" s="1"/>
  <c r="S674" i="3"/>
  <c r="S673" i="3" s="1"/>
  <c r="R674" i="3"/>
  <c r="Q674" i="3"/>
  <c r="P674" i="3"/>
  <c r="O674" i="3"/>
  <c r="N674" i="3"/>
  <c r="M674" i="3"/>
  <c r="M673" i="3" s="1"/>
  <c r="M672" i="3" s="1"/>
  <c r="M671" i="3" s="1"/>
  <c r="L674" i="3"/>
  <c r="L673" i="3" s="1"/>
  <c r="L672" i="3" s="1"/>
  <c r="L671" i="3" s="1"/>
  <c r="K674" i="3"/>
  <c r="K673" i="3" s="1"/>
  <c r="K672" i="3" s="1"/>
  <c r="K671" i="3" s="1"/>
  <c r="J674" i="3"/>
  <c r="I674" i="3" s="1"/>
  <c r="AO673" i="3"/>
  <c r="AO672" i="3" s="1"/>
  <c r="AO671" i="3" s="1"/>
  <c r="AN673" i="3"/>
  <c r="AN672" i="3" s="1"/>
  <c r="AM673" i="3"/>
  <c r="AM672" i="3" s="1"/>
  <c r="AL673" i="3"/>
  <c r="AG673" i="3"/>
  <c r="AG672" i="3" s="1"/>
  <c r="AG671" i="3" s="1"/>
  <c r="AF673" i="3"/>
  <c r="AF672" i="3" s="1"/>
  <c r="AE673" i="3"/>
  <c r="AE672" i="3" s="1"/>
  <c r="AD673" i="3"/>
  <c r="X673" i="3"/>
  <c r="X672" i="3" s="1"/>
  <c r="X671" i="3" s="1"/>
  <c r="W673" i="3"/>
  <c r="W672" i="3" s="1"/>
  <c r="V673" i="3"/>
  <c r="P673" i="3"/>
  <c r="P672" i="3" s="1"/>
  <c r="O673" i="3"/>
  <c r="O672" i="3" s="1"/>
  <c r="N673" i="3"/>
  <c r="AR672" i="3"/>
  <c r="AR671" i="3" s="1"/>
  <c r="AR655" i="3" s="1"/>
  <c r="AR648" i="3" s="1"/>
  <c r="AL672" i="3"/>
  <c r="AD672" i="3"/>
  <c r="V672" i="3"/>
  <c r="T672" i="3"/>
  <c r="T671" i="3" s="1"/>
  <c r="S672" i="3"/>
  <c r="S671" i="3" s="1"/>
  <c r="N672" i="3"/>
  <c r="AN671" i="3"/>
  <c r="AM671" i="3"/>
  <c r="AL671" i="3"/>
  <c r="AF671" i="3"/>
  <c r="AE671" i="3"/>
  <c r="AD671" i="3"/>
  <c r="W671" i="3"/>
  <c r="V671" i="3"/>
  <c r="P671" i="3"/>
  <c r="O671" i="3"/>
  <c r="N671" i="3"/>
  <c r="AB670" i="3"/>
  <c r="I670" i="3"/>
  <c r="AQ669" i="3"/>
  <c r="AP669" i="3"/>
  <c r="AO669" i="3"/>
  <c r="AN669" i="3"/>
  <c r="AM669" i="3"/>
  <c r="AL669" i="3"/>
  <c r="AK669" i="3"/>
  <c r="AJ669" i="3"/>
  <c r="AI669" i="3"/>
  <c r="AH669" i="3"/>
  <c r="AG669" i="3"/>
  <c r="AF669" i="3"/>
  <c r="AE669" i="3"/>
  <c r="Z669" i="3"/>
  <c r="Y669" i="3"/>
  <c r="X669" i="3"/>
  <c r="W669" i="3"/>
  <c r="V669" i="3"/>
  <c r="U669" i="3"/>
  <c r="T669" i="3"/>
  <c r="S669" i="3"/>
  <c r="R669" i="3"/>
  <c r="Q669" i="3"/>
  <c r="P669" i="3"/>
  <c r="O669" i="3"/>
  <c r="N669" i="3"/>
  <c r="M669" i="3"/>
  <c r="AB668" i="3"/>
  <c r="I668" i="3"/>
  <c r="AQ667" i="3"/>
  <c r="AP667" i="3"/>
  <c r="AO667" i="3"/>
  <c r="AN667" i="3"/>
  <c r="AM667" i="3"/>
  <c r="AL667" i="3"/>
  <c r="AK667" i="3"/>
  <c r="AJ667" i="3"/>
  <c r="AI667" i="3"/>
  <c r="AH667" i="3"/>
  <c r="AG667" i="3"/>
  <c r="AF667" i="3"/>
  <c r="AE667" i="3"/>
  <c r="Z667" i="3"/>
  <c r="Y667" i="3"/>
  <c r="X667" i="3"/>
  <c r="X656" i="3" s="1"/>
  <c r="W667" i="3"/>
  <c r="V667" i="3"/>
  <c r="U667" i="3"/>
  <c r="T667" i="3"/>
  <c r="S667" i="3"/>
  <c r="R667" i="3"/>
  <c r="Q667" i="3"/>
  <c r="P667" i="3"/>
  <c r="O667" i="3"/>
  <c r="N667" i="3"/>
  <c r="M667" i="3"/>
  <c r="AB666" i="3"/>
  <c r="I666" i="3"/>
  <c r="AQ665" i="3"/>
  <c r="AP665" i="3"/>
  <c r="AO665" i="3"/>
  <c r="AN665" i="3"/>
  <c r="AM665" i="3"/>
  <c r="AL665" i="3"/>
  <c r="AK665" i="3"/>
  <c r="AJ665" i="3"/>
  <c r="AI665" i="3"/>
  <c r="AH665" i="3"/>
  <c r="AB665" i="3" s="1"/>
  <c r="AG665" i="3"/>
  <c r="AF665" i="3"/>
  <c r="AE665" i="3"/>
  <c r="AD665" i="3"/>
  <c r="AC665" i="3"/>
  <c r="Z665" i="3"/>
  <c r="Y665" i="3"/>
  <c r="X665" i="3"/>
  <c r="W665" i="3"/>
  <c r="V665" i="3"/>
  <c r="U665" i="3"/>
  <c r="T665" i="3"/>
  <c r="S665" i="3"/>
  <c r="R665" i="3"/>
  <c r="Q665" i="3"/>
  <c r="P665" i="3"/>
  <c r="O665" i="3"/>
  <c r="N665" i="3"/>
  <c r="M665" i="3"/>
  <c r="L665" i="3"/>
  <c r="K665" i="3"/>
  <c r="J665" i="3"/>
  <c r="I665" i="3"/>
  <c r="AB664" i="3"/>
  <c r="I664" i="3"/>
  <c r="AQ663" i="3"/>
  <c r="AP663" i="3"/>
  <c r="AO663" i="3"/>
  <c r="AN663" i="3"/>
  <c r="AM663" i="3"/>
  <c r="AL663" i="3"/>
  <c r="AL656" i="3" s="1"/>
  <c r="AL655" i="3" s="1"/>
  <c r="AK663" i="3"/>
  <c r="AJ663" i="3"/>
  <c r="AI663" i="3"/>
  <c r="AH663" i="3"/>
  <c r="AG663" i="3"/>
  <c r="AF663" i="3"/>
  <c r="AE663" i="3"/>
  <c r="AD663" i="3"/>
  <c r="AC663" i="3"/>
  <c r="Z663" i="3"/>
  <c r="Y663" i="3"/>
  <c r="X663" i="3"/>
  <c r="W663" i="3"/>
  <c r="V663" i="3"/>
  <c r="U663" i="3"/>
  <c r="U656" i="3" s="1"/>
  <c r="U655" i="3" s="1"/>
  <c r="T663" i="3"/>
  <c r="S663" i="3"/>
  <c r="R663" i="3"/>
  <c r="Q663" i="3"/>
  <c r="P663" i="3"/>
  <c r="O663" i="3"/>
  <c r="N663" i="3"/>
  <c r="M663" i="3"/>
  <c r="L663" i="3"/>
  <c r="K663" i="3"/>
  <c r="J663" i="3"/>
  <c r="AB662" i="3"/>
  <c r="I662" i="3"/>
  <c r="AK661" i="3"/>
  <c r="AJ661" i="3"/>
  <c r="AI661" i="3"/>
  <c r="AH661" i="3"/>
  <c r="AG661" i="3"/>
  <c r="AF661" i="3"/>
  <c r="AB661" i="3" s="1"/>
  <c r="S661" i="3"/>
  <c r="R661" i="3"/>
  <c r="Q661" i="3"/>
  <c r="P661" i="3"/>
  <c r="O661" i="3"/>
  <c r="N661" i="3"/>
  <c r="M661" i="3"/>
  <c r="AB660" i="3"/>
  <c r="I660" i="3"/>
  <c r="AQ659" i="3"/>
  <c r="AQ656" i="3" s="1"/>
  <c r="AP659" i="3"/>
  <c r="AO659" i="3"/>
  <c r="AN659" i="3"/>
  <c r="AM659" i="3"/>
  <c r="AL659" i="3"/>
  <c r="AK659" i="3"/>
  <c r="AJ659" i="3"/>
  <c r="AJ656" i="3" s="1"/>
  <c r="AJ655" i="3" s="1"/>
  <c r="AJ648" i="3" s="1"/>
  <c r="AI659" i="3"/>
  <c r="AH659" i="3"/>
  <c r="AG659" i="3"/>
  <c r="AF659" i="3"/>
  <c r="AE659" i="3"/>
  <c r="AD659" i="3"/>
  <c r="AC659" i="3"/>
  <c r="Z659" i="3"/>
  <c r="Z656" i="3" s="1"/>
  <c r="Y659" i="3"/>
  <c r="X659" i="3"/>
  <c r="W659" i="3"/>
  <c r="V659" i="3"/>
  <c r="U659" i="3"/>
  <c r="T659" i="3"/>
  <c r="S659" i="3"/>
  <c r="S656" i="3" s="1"/>
  <c r="S655" i="3" s="1"/>
  <c r="S648" i="3" s="1"/>
  <c r="R659" i="3"/>
  <c r="Q659" i="3"/>
  <c r="P659" i="3"/>
  <c r="O659" i="3"/>
  <c r="N659" i="3"/>
  <c r="M659" i="3"/>
  <c r="L659" i="3"/>
  <c r="K659" i="3"/>
  <c r="K656" i="3" s="1"/>
  <c r="K655" i="3" s="1"/>
  <c r="K648" i="3" s="1"/>
  <c r="J659" i="3"/>
  <c r="AB658" i="3"/>
  <c r="I658" i="3"/>
  <c r="AQ657" i="3"/>
  <c r="AP657" i="3"/>
  <c r="AO657" i="3"/>
  <c r="AO656" i="3" s="1"/>
  <c r="AN657" i="3"/>
  <c r="AN656" i="3" s="1"/>
  <c r="AN655" i="3" s="1"/>
  <c r="AN648" i="3" s="1"/>
  <c r="AM657" i="3"/>
  <c r="AM656" i="3" s="1"/>
  <c r="AM655" i="3" s="1"/>
  <c r="AM648" i="3" s="1"/>
  <c r="AL657" i="3"/>
  <c r="AK657" i="3"/>
  <c r="AJ657" i="3"/>
  <c r="AI657" i="3"/>
  <c r="AH657" i="3"/>
  <c r="AG657" i="3"/>
  <c r="AG656" i="3" s="1"/>
  <c r="AG655" i="3" s="1"/>
  <c r="AF657" i="3"/>
  <c r="AF656" i="3" s="1"/>
  <c r="AE657" i="3"/>
  <c r="AD657" i="3"/>
  <c r="AC657" i="3"/>
  <c r="Z657" i="3"/>
  <c r="Y657" i="3"/>
  <c r="X657" i="3"/>
  <c r="W657" i="3"/>
  <c r="W656" i="3" s="1"/>
  <c r="V657" i="3"/>
  <c r="V656" i="3" s="1"/>
  <c r="U657" i="3"/>
  <c r="T657" i="3"/>
  <c r="S657" i="3"/>
  <c r="R657" i="3"/>
  <c r="Q657" i="3"/>
  <c r="P657" i="3"/>
  <c r="O657" i="3"/>
  <c r="O656" i="3" s="1"/>
  <c r="N657" i="3"/>
  <c r="N656" i="3" s="1"/>
  <c r="M657" i="3"/>
  <c r="L657" i="3"/>
  <c r="K657" i="3"/>
  <c r="J657" i="3"/>
  <c r="AR656" i="3"/>
  <c r="AP656" i="3"/>
  <c r="AH656" i="3"/>
  <c r="AC656" i="3"/>
  <c r="AA656" i="3"/>
  <c r="T656" i="3"/>
  <c r="L656" i="3"/>
  <c r="W655" i="3"/>
  <c r="V655" i="3"/>
  <c r="O655" i="3"/>
  <c r="O648" i="3" s="1"/>
  <c r="N655" i="3"/>
  <c r="N648" i="3" s="1"/>
  <c r="AB654" i="3"/>
  <c r="I654" i="3"/>
  <c r="AQ653" i="3"/>
  <c r="AQ652" i="3" s="1"/>
  <c r="AQ651" i="3" s="1"/>
  <c r="AQ650" i="3" s="1"/>
  <c r="AQ649" i="3" s="1"/>
  <c r="AP653" i="3"/>
  <c r="AO653" i="3"/>
  <c r="AN653" i="3"/>
  <c r="AM653" i="3"/>
  <c r="AL653" i="3"/>
  <c r="AE653" i="3"/>
  <c r="Z653" i="3"/>
  <c r="Z652" i="3" s="1"/>
  <c r="Z651" i="3" s="1"/>
  <c r="Z650" i="3" s="1"/>
  <c r="Z649" i="3" s="1"/>
  <c r="Y653" i="3"/>
  <c r="X653" i="3"/>
  <c r="W653" i="3"/>
  <c r="V653" i="3"/>
  <c r="U653" i="3"/>
  <c r="T653" i="3"/>
  <c r="M653" i="3"/>
  <c r="I653" i="3"/>
  <c r="AP652" i="3"/>
  <c r="AO652" i="3"/>
  <c r="AN652" i="3"/>
  <c r="AM652" i="3"/>
  <c r="AL652" i="3"/>
  <c r="AE652" i="3"/>
  <c r="AB652" i="3" s="1"/>
  <c r="Y652" i="3"/>
  <c r="X652" i="3"/>
  <c r="W652" i="3"/>
  <c r="V652" i="3"/>
  <c r="U652" i="3"/>
  <c r="T652" i="3"/>
  <c r="T651" i="3" s="1"/>
  <c r="T650" i="3" s="1"/>
  <c r="T649" i="3" s="1"/>
  <c r="M652" i="3"/>
  <c r="AP651" i="3"/>
  <c r="AO651" i="3"/>
  <c r="AN651" i="3"/>
  <c r="AM651" i="3"/>
  <c r="AL651" i="3"/>
  <c r="AL650" i="3" s="1"/>
  <c r="AL649" i="3" s="1"/>
  <c r="AE651" i="3"/>
  <c r="Y651" i="3"/>
  <c r="X651" i="3"/>
  <c r="W651" i="3"/>
  <c r="V651" i="3"/>
  <c r="U651" i="3"/>
  <c r="AP650" i="3"/>
  <c r="AO650" i="3"/>
  <c r="AN650" i="3"/>
  <c r="AM650" i="3"/>
  <c r="Y650" i="3"/>
  <c r="X650" i="3"/>
  <c r="W650" i="3"/>
  <c r="V650" i="3"/>
  <c r="U650" i="3"/>
  <c r="U649" i="3" s="1"/>
  <c r="AP649" i="3"/>
  <c r="AO649" i="3"/>
  <c r="AN649" i="3"/>
  <c r="AM649" i="3"/>
  <c r="Y649" i="3"/>
  <c r="X649" i="3"/>
  <c r="W649" i="3"/>
  <c r="V649" i="3"/>
  <c r="AG648" i="3"/>
  <c r="AB647" i="3"/>
  <c r="I647" i="3"/>
  <c r="AB646" i="3"/>
  <c r="I646" i="3"/>
  <c r="AB645" i="3"/>
  <c r="I645" i="3"/>
  <c r="AB644" i="3"/>
  <c r="I644" i="3"/>
  <c r="AB643" i="3"/>
  <c r="I643" i="3"/>
  <c r="AB642" i="3"/>
  <c r="I642" i="3"/>
  <c r="AR641" i="3"/>
  <c r="AQ641" i="3"/>
  <c r="AP641" i="3"/>
  <c r="AP640" i="3" s="1"/>
  <c r="AP639" i="3" s="1"/>
  <c r="AP638" i="3" s="1"/>
  <c r="AO641" i="3"/>
  <c r="AO640" i="3" s="1"/>
  <c r="AN641" i="3"/>
  <c r="AM641" i="3"/>
  <c r="AL641" i="3"/>
  <c r="AK641" i="3"/>
  <c r="AJ641" i="3"/>
  <c r="AI641" i="3"/>
  <c r="AH641" i="3"/>
  <c r="AH640" i="3" s="1"/>
  <c r="AH639" i="3" s="1"/>
  <c r="AH638" i="3" s="1"/>
  <c r="AG641" i="3"/>
  <c r="AG640" i="3" s="1"/>
  <c r="AF641" i="3"/>
  <c r="AE641" i="3"/>
  <c r="AD641" i="3"/>
  <c r="AC641" i="3"/>
  <c r="AA641" i="3"/>
  <c r="Z641" i="3"/>
  <c r="Z640" i="3" s="1"/>
  <c r="Y641" i="3"/>
  <c r="Y640" i="3" s="1"/>
  <c r="Y639" i="3" s="1"/>
  <c r="Y638" i="3" s="1"/>
  <c r="X641" i="3"/>
  <c r="W641" i="3"/>
  <c r="V641" i="3"/>
  <c r="U641" i="3"/>
  <c r="T641" i="3"/>
  <c r="S641" i="3"/>
  <c r="R641" i="3"/>
  <c r="R640" i="3" s="1"/>
  <c r="R639" i="3" s="1"/>
  <c r="R638" i="3" s="1"/>
  <c r="Q641" i="3"/>
  <c r="Q640" i="3" s="1"/>
  <c r="Q639" i="3" s="1"/>
  <c r="Q638" i="3" s="1"/>
  <c r="P641" i="3"/>
  <c r="O641" i="3"/>
  <c r="N641" i="3"/>
  <c r="M641" i="3"/>
  <c r="L641" i="3"/>
  <c r="K641" i="3"/>
  <c r="J641" i="3"/>
  <c r="J640" i="3" s="1"/>
  <c r="I641" i="3"/>
  <c r="AR640" i="3"/>
  <c r="AQ640" i="3"/>
  <c r="AN640" i="3"/>
  <c r="AM640" i="3"/>
  <c r="AL640" i="3"/>
  <c r="AL639" i="3" s="1"/>
  <c r="AL638" i="3" s="1"/>
  <c r="AK640" i="3"/>
  <c r="AK639" i="3" s="1"/>
  <c r="AK638" i="3" s="1"/>
  <c r="AJ640" i="3"/>
  <c r="AI640" i="3"/>
  <c r="AF640" i="3"/>
  <c r="AE640" i="3"/>
  <c r="AD640" i="3"/>
  <c r="AD639" i="3" s="1"/>
  <c r="AC640" i="3"/>
  <c r="AA640" i="3"/>
  <c r="X640" i="3"/>
  <c r="W640" i="3"/>
  <c r="V640" i="3"/>
  <c r="V639" i="3" s="1"/>
  <c r="V638" i="3" s="1"/>
  <c r="U640" i="3"/>
  <c r="U639" i="3" s="1"/>
  <c r="T640" i="3"/>
  <c r="S640" i="3"/>
  <c r="P640" i="3"/>
  <c r="O640" i="3"/>
  <c r="N640" i="3"/>
  <c r="N639" i="3" s="1"/>
  <c r="N638" i="3" s="1"/>
  <c r="M640" i="3"/>
  <c r="M639" i="3" s="1"/>
  <c r="M638" i="3" s="1"/>
  <c r="L640" i="3"/>
  <c r="K640" i="3"/>
  <c r="AR639" i="3"/>
  <c r="AQ639" i="3"/>
  <c r="AO639" i="3"/>
  <c r="AO638" i="3" s="1"/>
  <c r="AN639" i="3"/>
  <c r="AM639" i="3"/>
  <c r="AJ639" i="3"/>
  <c r="AI639" i="3"/>
  <c r="AG639" i="3"/>
  <c r="AG638" i="3" s="1"/>
  <c r="AF639" i="3"/>
  <c r="AE639" i="3"/>
  <c r="AA639" i="3"/>
  <c r="Z639" i="3"/>
  <c r="Z638" i="3" s="1"/>
  <c r="X639" i="3"/>
  <c r="W639" i="3"/>
  <c r="T639" i="3"/>
  <c r="S639" i="3"/>
  <c r="P639" i="3"/>
  <c r="O639" i="3"/>
  <c r="L639" i="3"/>
  <c r="K639" i="3"/>
  <c r="AR638" i="3"/>
  <c r="AQ638" i="3"/>
  <c r="AN638" i="3"/>
  <c r="AM638" i="3"/>
  <c r="AJ638" i="3"/>
  <c r="AI638" i="3"/>
  <c r="AF638" i="3"/>
  <c r="AE638" i="3"/>
  <c r="AD638" i="3"/>
  <c r="AA638" i="3"/>
  <c r="X638" i="3"/>
  <c r="W638" i="3"/>
  <c r="U638" i="3"/>
  <c r="T638" i="3"/>
  <c r="S638" i="3"/>
  <c r="P638" i="3"/>
  <c r="O638" i="3"/>
  <c r="L638" i="3"/>
  <c r="K638" i="3"/>
  <c r="AB637" i="3"/>
  <c r="I637" i="3"/>
  <c r="AB636" i="3"/>
  <c r="I636" i="3"/>
  <c r="AR635" i="3"/>
  <c r="AQ635" i="3"/>
  <c r="AP635" i="3"/>
  <c r="AO635" i="3"/>
  <c r="AN635" i="3"/>
  <c r="AM635" i="3"/>
  <c r="AL635" i="3"/>
  <c r="AL634" i="3" s="1"/>
  <c r="AL633" i="3" s="1"/>
  <c r="AK635" i="3"/>
  <c r="AK634" i="3" s="1"/>
  <c r="AJ635" i="3"/>
  <c r="AI635" i="3"/>
  <c r="AH635" i="3"/>
  <c r="AG635" i="3"/>
  <c r="AF635" i="3"/>
  <c r="AE635" i="3"/>
  <c r="AD635" i="3"/>
  <c r="AD634" i="3" s="1"/>
  <c r="AD633" i="3" s="1"/>
  <c r="AC635" i="3"/>
  <c r="AA635" i="3"/>
  <c r="Z635" i="3"/>
  <c r="Y635" i="3"/>
  <c r="X635" i="3"/>
  <c r="W635" i="3"/>
  <c r="V635" i="3"/>
  <c r="V634" i="3" s="1"/>
  <c r="V633" i="3" s="1"/>
  <c r="U635" i="3"/>
  <c r="U634" i="3" s="1"/>
  <c r="U633" i="3" s="1"/>
  <c r="T635" i="3"/>
  <c r="S635" i="3"/>
  <c r="R635" i="3"/>
  <c r="Q635" i="3"/>
  <c r="P635" i="3"/>
  <c r="O635" i="3"/>
  <c r="N635" i="3"/>
  <c r="N634" i="3" s="1"/>
  <c r="N633" i="3" s="1"/>
  <c r="M635" i="3"/>
  <c r="M634" i="3" s="1"/>
  <c r="L635" i="3"/>
  <c r="K635" i="3"/>
  <c r="J635" i="3"/>
  <c r="AR634" i="3"/>
  <c r="AQ634" i="3"/>
  <c r="AP634" i="3"/>
  <c r="AP633" i="3" s="1"/>
  <c r="AP612" i="3" s="1"/>
  <c r="AP611" i="3" s="1"/>
  <c r="AP605" i="3" s="1"/>
  <c r="AO634" i="3"/>
  <c r="AO633" i="3" s="1"/>
  <c r="AN634" i="3"/>
  <c r="AM634" i="3"/>
  <c r="AJ634" i="3"/>
  <c r="AI634" i="3"/>
  <c r="AH634" i="3"/>
  <c r="AH633" i="3" s="1"/>
  <c r="AG634" i="3"/>
  <c r="AG633" i="3" s="1"/>
  <c r="AF634" i="3"/>
  <c r="AE634" i="3"/>
  <c r="AA634" i="3"/>
  <c r="Z634" i="3"/>
  <c r="Z633" i="3" s="1"/>
  <c r="Y634" i="3"/>
  <c r="Y633" i="3" s="1"/>
  <c r="X634" i="3"/>
  <c r="W634" i="3"/>
  <c r="T634" i="3"/>
  <c r="S634" i="3"/>
  <c r="R634" i="3"/>
  <c r="R633" i="3" s="1"/>
  <c r="Q634" i="3"/>
  <c r="Q633" i="3" s="1"/>
  <c r="P634" i="3"/>
  <c r="O634" i="3"/>
  <c r="L634" i="3"/>
  <c r="K634" i="3"/>
  <c r="J634" i="3"/>
  <c r="J633" i="3" s="1"/>
  <c r="AR633" i="3"/>
  <c r="AQ633" i="3"/>
  <c r="AN633" i="3"/>
  <c r="AM633" i="3"/>
  <c r="AK633" i="3"/>
  <c r="AJ633" i="3"/>
  <c r="AI633" i="3"/>
  <c r="AF633" i="3"/>
  <c r="AE633" i="3"/>
  <c r="AA633" i="3"/>
  <c r="X633" i="3"/>
  <c r="W633" i="3"/>
  <c r="T633" i="3"/>
  <c r="S633" i="3"/>
  <c r="P633" i="3"/>
  <c r="O633" i="3"/>
  <c r="L633" i="3"/>
  <c r="K633" i="3"/>
  <c r="AB632" i="3"/>
  <c r="I632" i="3"/>
  <c r="AB631" i="3"/>
  <c r="I631" i="3"/>
  <c r="AB630" i="3"/>
  <c r="I630" i="3"/>
  <c r="AR629" i="3"/>
  <c r="AQ629" i="3"/>
  <c r="AP629" i="3"/>
  <c r="AO629" i="3"/>
  <c r="AN629" i="3"/>
  <c r="AN628" i="3" s="1"/>
  <c r="AN622" i="3" s="1"/>
  <c r="AM629" i="3"/>
  <c r="AM628" i="3" s="1"/>
  <c r="AM622" i="3" s="1"/>
  <c r="AL629" i="3"/>
  <c r="AK629" i="3"/>
  <c r="AJ629" i="3"/>
  <c r="AI629" i="3"/>
  <c r="AH629" i="3"/>
  <c r="AG629" i="3"/>
  <c r="AF629" i="3"/>
  <c r="AF628" i="3" s="1"/>
  <c r="AF622" i="3" s="1"/>
  <c r="AE629" i="3"/>
  <c r="AD629" i="3"/>
  <c r="AC629" i="3"/>
  <c r="AA629" i="3"/>
  <c r="Z629" i="3"/>
  <c r="Y629" i="3"/>
  <c r="X629" i="3"/>
  <c r="X628" i="3" s="1"/>
  <c r="X622" i="3" s="1"/>
  <c r="W629" i="3"/>
  <c r="W628" i="3" s="1"/>
  <c r="W622" i="3" s="1"/>
  <c r="V629" i="3"/>
  <c r="U629" i="3"/>
  <c r="T629" i="3"/>
  <c r="S629" i="3"/>
  <c r="R629" i="3"/>
  <c r="Q629" i="3"/>
  <c r="P629" i="3"/>
  <c r="P628" i="3" s="1"/>
  <c r="P622" i="3" s="1"/>
  <c r="O629" i="3"/>
  <c r="O628" i="3" s="1"/>
  <c r="O622" i="3" s="1"/>
  <c r="N629" i="3"/>
  <c r="M629" i="3"/>
  <c r="L629" i="3"/>
  <c r="K629" i="3"/>
  <c r="J629" i="3"/>
  <c r="I629" i="3" s="1"/>
  <c r="AR628" i="3"/>
  <c r="AR622" i="3" s="1"/>
  <c r="AQ628" i="3"/>
  <c r="AQ622" i="3" s="1"/>
  <c r="AP628" i="3"/>
  <c r="AO628" i="3"/>
  <c r="AL628" i="3"/>
  <c r="AK628" i="3"/>
  <c r="AJ628" i="3"/>
  <c r="AJ622" i="3" s="1"/>
  <c r="AI628" i="3"/>
  <c r="AI622" i="3" s="1"/>
  <c r="AI612" i="3" s="1"/>
  <c r="AH628" i="3"/>
  <c r="AG628" i="3"/>
  <c r="AD628" i="3"/>
  <c r="AC628" i="3"/>
  <c r="AA628" i="3"/>
  <c r="AA622" i="3" s="1"/>
  <c r="Z628" i="3"/>
  <c r="Y628" i="3"/>
  <c r="V628" i="3"/>
  <c r="U628" i="3"/>
  <c r="T628" i="3"/>
  <c r="T622" i="3" s="1"/>
  <c r="S628" i="3"/>
  <c r="S622" i="3" s="1"/>
  <c r="R628" i="3"/>
  <c r="Q628" i="3"/>
  <c r="N628" i="3"/>
  <c r="M628" i="3"/>
  <c r="L628" i="3"/>
  <c r="L622" i="3" s="1"/>
  <c r="K628" i="3"/>
  <c r="J628" i="3"/>
  <c r="AB627" i="3"/>
  <c r="I627" i="3"/>
  <c r="AB626" i="3"/>
  <c r="I626" i="3"/>
  <c r="AB625" i="3"/>
  <c r="I625" i="3"/>
  <c r="AR624" i="3"/>
  <c r="AQ624" i="3"/>
  <c r="AP624" i="3"/>
  <c r="AO624" i="3"/>
  <c r="AN624" i="3"/>
  <c r="AM624" i="3"/>
  <c r="AL624" i="3"/>
  <c r="AL623" i="3" s="1"/>
  <c r="AL622" i="3" s="1"/>
  <c r="AK624" i="3"/>
  <c r="AK623" i="3" s="1"/>
  <c r="AJ624" i="3"/>
  <c r="AI624" i="3"/>
  <c r="AH624" i="3"/>
  <c r="AG624" i="3"/>
  <c r="AF624" i="3"/>
  <c r="AE624" i="3"/>
  <c r="AD624" i="3"/>
  <c r="AD623" i="3" s="1"/>
  <c r="AC624" i="3"/>
  <c r="AA624" i="3"/>
  <c r="Z624" i="3"/>
  <c r="Y624" i="3"/>
  <c r="X624" i="3"/>
  <c r="W624" i="3"/>
  <c r="V624" i="3"/>
  <c r="V623" i="3" s="1"/>
  <c r="V622" i="3" s="1"/>
  <c r="V612" i="3" s="1"/>
  <c r="V611" i="3" s="1"/>
  <c r="V605" i="3" s="1"/>
  <c r="U624" i="3"/>
  <c r="U623" i="3" s="1"/>
  <c r="U622" i="3" s="1"/>
  <c r="T624" i="3"/>
  <c r="S624" i="3"/>
  <c r="R624" i="3"/>
  <c r="Q624" i="3"/>
  <c r="P624" i="3"/>
  <c r="O624" i="3"/>
  <c r="N624" i="3"/>
  <c r="N623" i="3" s="1"/>
  <c r="N622" i="3" s="1"/>
  <c r="N612" i="3" s="1"/>
  <c r="N611" i="3" s="1"/>
  <c r="N605" i="3" s="1"/>
  <c r="M624" i="3"/>
  <c r="M623" i="3" s="1"/>
  <c r="L624" i="3"/>
  <c r="K624" i="3"/>
  <c r="J624" i="3"/>
  <c r="AR623" i="3"/>
  <c r="AQ623" i="3"/>
  <c r="AP623" i="3"/>
  <c r="AP622" i="3" s="1"/>
  <c r="AO623" i="3"/>
  <c r="AO622" i="3" s="1"/>
  <c r="AO612" i="3" s="1"/>
  <c r="AO611" i="3" s="1"/>
  <c r="AO605" i="3" s="1"/>
  <c r="AN623" i="3"/>
  <c r="AM623" i="3"/>
  <c r="AJ623" i="3"/>
  <c r="AI623" i="3"/>
  <c r="AH623" i="3"/>
  <c r="AH622" i="3" s="1"/>
  <c r="AG623" i="3"/>
  <c r="AG622" i="3" s="1"/>
  <c r="AF623" i="3"/>
  <c r="AE623" i="3"/>
  <c r="AA623" i="3"/>
  <c r="Z623" i="3"/>
  <c r="Z622" i="3" s="1"/>
  <c r="Z612" i="3" s="1"/>
  <c r="Y623" i="3"/>
  <c r="Y622" i="3" s="1"/>
  <c r="X623" i="3"/>
  <c r="W623" i="3"/>
  <c r="T623" i="3"/>
  <c r="S623" i="3"/>
  <c r="R623" i="3"/>
  <c r="R622" i="3" s="1"/>
  <c r="R612" i="3" s="1"/>
  <c r="R611" i="3" s="1"/>
  <c r="R605" i="3" s="1"/>
  <c r="Q623" i="3"/>
  <c r="Q622" i="3" s="1"/>
  <c r="P623" i="3"/>
  <c r="O623" i="3"/>
  <c r="L623" i="3"/>
  <c r="K623" i="3"/>
  <c r="J623" i="3"/>
  <c r="J622" i="3" s="1"/>
  <c r="AK622" i="3"/>
  <c r="AK612" i="3" s="1"/>
  <c r="AK611" i="3" s="1"/>
  <c r="AK605" i="3" s="1"/>
  <c r="AD622" i="3"/>
  <c r="AD612" i="3" s="1"/>
  <c r="AD611" i="3" s="1"/>
  <c r="AB621" i="3"/>
  <c r="I621" i="3"/>
  <c r="AR620" i="3"/>
  <c r="AR619" i="3" s="1"/>
  <c r="AR613" i="3" s="1"/>
  <c r="AQ620" i="3"/>
  <c r="AQ619" i="3" s="1"/>
  <c r="AP620" i="3"/>
  <c r="AO620" i="3"/>
  <c r="AN620" i="3"/>
  <c r="AM620" i="3"/>
  <c r="AL620" i="3"/>
  <c r="AK620" i="3"/>
  <c r="AJ620" i="3"/>
  <c r="AJ619" i="3" s="1"/>
  <c r="AJ613" i="3" s="1"/>
  <c r="AI620" i="3"/>
  <c r="AI619" i="3" s="1"/>
  <c r="AH620" i="3"/>
  <c r="AG620" i="3"/>
  <c r="AF620" i="3"/>
  <c r="AE620" i="3"/>
  <c r="AD620" i="3"/>
  <c r="AC620" i="3"/>
  <c r="AB620" i="3"/>
  <c r="AA620" i="3"/>
  <c r="AA619" i="3" s="1"/>
  <c r="Z620" i="3"/>
  <c r="Y620" i="3"/>
  <c r="X620" i="3"/>
  <c r="W620" i="3"/>
  <c r="V620" i="3"/>
  <c r="U620" i="3"/>
  <c r="T620" i="3"/>
  <c r="T619" i="3" s="1"/>
  <c r="T613" i="3" s="1"/>
  <c r="T612" i="3" s="1"/>
  <c r="T611" i="3" s="1"/>
  <c r="S620" i="3"/>
  <c r="S619" i="3" s="1"/>
  <c r="R620" i="3"/>
  <c r="Q620" i="3"/>
  <c r="P620" i="3"/>
  <c r="O620" i="3"/>
  <c r="N620" i="3"/>
  <c r="M620" i="3"/>
  <c r="L620" i="3"/>
  <c r="L619" i="3" s="1"/>
  <c r="L613" i="3" s="1"/>
  <c r="K620" i="3"/>
  <c r="J620" i="3"/>
  <c r="AP619" i="3"/>
  <c r="AO619" i="3"/>
  <c r="AN619" i="3"/>
  <c r="AM619" i="3"/>
  <c r="AL619" i="3"/>
  <c r="AK619" i="3"/>
  <c r="AH619" i="3"/>
  <c r="AG619" i="3"/>
  <c r="AF619" i="3"/>
  <c r="AE619" i="3"/>
  <c r="AD619" i="3"/>
  <c r="AC619" i="3"/>
  <c r="Z619" i="3"/>
  <c r="Y619" i="3"/>
  <c r="X619" i="3"/>
  <c r="W619" i="3"/>
  <c r="V619" i="3"/>
  <c r="U619" i="3"/>
  <c r="R619" i="3"/>
  <c r="Q619" i="3"/>
  <c r="P619" i="3"/>
  <c r="O619" i="3"/>
  <c r="N619" i="3"/>
  <c r="M619" i="3"/>
  <c r="J619" i="3"/>
  <c r="AB618" i="3"/>
  <c r="I618" i="3"/>
  <c r="AR617" i="3"/>
  <c r="AQ617" i="3"/>
  <c r="AP617" i="3"/>
  <c r="AO617" i="3"/>
  <c r="AN617" i="3"/>
  <c r="AM617" i="3"/>
  <c r="AL617" i="3"/>
  <c r="AL614" i="3" s="1"/>
  <c r="AL613" i="3" s="1"/>
  <c r="AK617" i="3"/>
  <c r="AK614" i="3" s="1"/>
  <c r="AK613" i="3" s="1"/>
  <c r="AJ617" i="3"/>
  <c r="AI617" i="3"/>
  <c r="AH617" i="3"/>
  <c r="AG617" i="3"/>
  <c r="AF617" i="3"/>
  <c r="AE617" i="3"/>
  <c r="AD617" i="3"/>
  <c r="AD614" i="3" s="1"/>
  <c r="AD613" i="3" s="1"/>
  <c r="AC617" i="3"/>
  <c r="AA617" i="3"/>
  <c r="Z617" i="3"/>
  <c r="Y617" i="3"/>
  <c r="X617" i="3"/>
  <c r="W617" i="3"/>
  <c r="V617" i="3"/>
  <c r="V614" i="3" s="1"/>
  <c r="V613" i="3" s="1"/>
  <c r="U617" i="3"/>
  <c r="U614" i="3" s="1"/>
  <c r="U613" i="3" s="1"/>
  <c r="T617" i="3"/>
  <c r="S617" i="3"/>
  <c r="R617" i="3"/>
  <c r="Q617" i="3"/>
  <c r="P617" i="3"/>
  <c r="O617" i="3"/>
  <c r="N617" i="3"/>
  <c r="N614" i="3" s="1"/>
  <c r="M617" i="3"/>
  <c r="M614" i="3" s="1"/>
  <c r="M613" i="3" s="1"/>
  <c r="L617" i="3"/>
  <c r="K617" i="3"/>
  <c r="J617" i="3"/>
  <c r="I617" i="3" s="1"/>
  <c r="AB616" i="3"/>
  <c r="I616" i="3"/>
  <c r="AR615" i="3"/>
  <c r="AR614" i="3" s="1"/>
  <c r="AQ615" i="3"/>
  <c r="AQ614" i="3" s="1"/>
  <c r="AP615" i="3"/>
  <c r="AO615" i="3"/>
  <c r="AN615" i="3"/>
  <c r="AM615" i="3"/>
  <c r="AL615" i="3"/>
  <c r="AK615" i="3"/>
  <c r="AJ615" i="3"/>
  <c r="AJ614" i="3" s="1"/>
  <c r="AI615" i="3"/>
  <c r="AI614" i="3" s="1"/>
  <c r="AH615" i="3"/>
  <c r="AG615" i="3"/>
  <c r="AF615" i="3"/>
  <c r="AE615" i="3"/>
  <c r="AD615" i="3"/>
  <c r="AC615" i="3"/>
  <c r="AA615" i="3"/>
  <c r="AA614" i="3" s="1"/>
  <c r="Z615" i="3"/>
  <c r="Y615" i="3"/>
  <c r="X615" i="3"/>
  <c r="W615" i="3"/>
  <c r="V615" i="3"/>
  <c r="U615" i="3"/>
  <c r="T615" i="3"/>
  <c r="T614" i="3" s="1"/>
  <c r="S615" i="3"/>
  <c r="S614" i="3" s="1"/>
  <c r="R615" i="3"/>
  <c r="Q615" i="3"/>
  <c r="P615" i="3"/>
  <c r="O615" i="3"/>
  <c r="N615" i="3"/>
  <c r="M615" i="3"/>
  <c r="L615" i="3"/>
  <c r="L614" i="3" s="1"/>
  <c r="K615" i="3"/>
  <c r="J615" i="3"/>
  <c r="AP614" i="3"/>
  <c r="AO614" i="3"/>
  <c r="AN614" i="3"/>
  <c r="AN613" i="3" s="1"/>
  <c r="AN612" i="3" s="1"/>
  <c r="AN611" i="3" s="1"/>
  <c r="AM614" i="3"/>
  <c r="AM613" i="3" s="1"/>
  <c r="AH614" i="3"/>
  <c r="AG614" i="3"/>
  <c r="AF614" i="3"/>
  <c r="AF613" i="3" s="1"/>
  <c r="AE614" i="3"/>
  <c r="AE613" i="3" s="1"/>
  <c r="Z614" i="3"/>
  <c r="Y614" i="3"/>
  <c r="X614" i="3"/>
  <c r="X613" i="3" s="1"/>
  <c r="X612" i="3" s="1"/>
  <c r="X611" i="3" s="1"/>
  <c r="W614" i="3"/>
  <c r="W613" i="3" s="1"/>
  <c r="R614" i="3"/>
  <c r="Q614" i="3"/>
  <c r="P614" i="3"/>
  <c r="O614" i="3"/>
  <c r="J614" i="3"/>
  <c r="AQ613" i="3"/>
  <c r="AQ612" i="3" s="1"/>
  <c r="AQ611" i="3" s="1"/>
  <c r="AQ605" i="3" s="1"/>
  <c r="AP613" i="3"/>
  <c r="AO613" i="3"/>
  <c r="AI613" i="3"/>
  <c r="AH613" i="3"/>
  <c r="AG613" i="3"/>
  <c r="AA613" i="3"/>
  <c r="AA612" i="3" s="1"/>
  <c r="Z613" i="3"/>
  <c r="Y613" i="3"/>
  <c r="S613" i="3"/>
  <c r="R613" i="3"/>
  <c r="Q613" i="3"/>
  <c r="N613" i="3"/>
  <c r="J613" i="3"/>
  <c r="AM612" i="3"/>
  <c r="AM611" i="3" s="1"/>
  <c r="AM605" i="3" s="1"/>
  <c r="AL612" i="3"/>
  <c r="AL611" i="3" s="1"/>
  <c r="AH612" i="3"/>
  <c r="AG612" i="3"/>
  <c r="AG611" i="3" s="1"/>
  <c r="AF612" i="3"/>
  <c r="AF611" i="3" s="1"/>
  <c r="Y612" i="3"/>
  <c r="W612" i="3"/>
  <c r="W611" i="3" s="1"/>
  <c r="W605" i="3" s="1"/>
  <c r="S612" i="3"/>
  <c r="J612" i="3"/>
  <c r="AI611" i="3"/>
  <c r="AI605" i="3" s="1"/>
  <c r="AH611" i="3"/>
  <c r="AA611" i="3"/>
  <c r="AA605" i="3" s="1"/>
  <c r="Z611" i="3"/>
  <c r="Z605" i="3" s="1"/>
  <c r="S611" i="3"/>
  <c r="AB610" i="3"/>
  <c r="I610" i="3"/>
  <c r="AQ609" i="3"/>
  <c r="AP609" i="3"/>
  <c r="AO609" i="3"/>
  <c r="AN609" i="3"/>
  <c r="AN608" i="3" s="1"/>
  <c r="AN607" i="3" s="1"/>
  <c r="AN606" i="3" s="1"/>
  <c r="AN605" i="3" s="1"/>
  <c r="AM609" i="3"/>
  <c r="AM608" i="3" s="1"/>
  <c r="AM607" i="3" s="1"/>
  <c r="AM606" i="3" s="1"/>
  <c r="AL609" i="3"/>
  <c r="AK609" i="3"/>
  <c r="AJ609" i="3"/>
  <c r="AJ608" i="3" s="1"/>
  <c r="AI609" i="3"/>
  <c r="AH609" i="3"/>
  <c r="AG609" i="3"/>
  <c r="AF609" i="3"/>
  <c r="AF608" i="3" s="1"/>
  <c r="AF607" i="3" s="1"/>
  <c r="AF606" i="3" s="1"/>
  <c r="AE609" i="3"/>
  <c r="AD609" i="3"/>
  <c r="AC609" i="3"/>
  <c r="Z609" i="3"/>
  <c r="Y609" i="3"/>
  <c r="X609" i="3"/>
  <c r="W609" i="3"/>
  <c r="W608" i="3" s="1"/>
  <c r="W607" i="3" s="1"/>
  <c r="W606" i="3" s="1"/>
  <c r="V609" i="3"/>
  <c r="V608" i="3" s="1"/>
  <c r="V607" i="3" s="1"/>
  <c r="V606" i="3" s="1"/>
  <c r="U609" i="3"/>
  <c r="T609" i="3"/>
  <c r="S609" i="3"/>
  <c r="S608" i="3" s="1"/>
  <c r="R609" i="3"/>
  <c r="Q609" i="3"/>
  <c r="P609" i="3"/>
  <c r="O609" i="3"/>
  <c r="O608" i="3" s="1"/>
  <c r="O607" i="3" s="1"/>
  <c r="O606" i="3" s="1"/>
  <c r="N609" i="3"/>
  <c r="N608" i="3" s="1"/>
  <c r="N607" i="3" s="1"/>
  <c r="N606" i="3" s="1"/>
  <c r="M609" i="3"/>
  <c r="L609" i="3"/>
  <c r="K609" i="3"/>
  <c r="I609" i="3" s="1"/>
  <c r="J609" i="3"/>
  <c r="AQ608" i="3"/>
  <c r="AP608" i="3"/>
  <c r="AP607" i="3" s="1"/>
  <c r="AP606" i="3" s="1"/>
  <c r="AO608" i="3"/>
  <c r="AO607" i="3" s="1"/>
  <c r="AO606" i="3" s="1"/>
  <c r="AL608" i="3"/>
  <c r="AL607" i="3" s="1"/>
  <c r="AK608" i="3"/>
  <c r="AI608" i="3"/>
  <c r="AH608" i="3"/>
  <c r="AH607" i="3" s="1"/>
  <c r="AH606" i="3" s="1"/>
  <c r="AG608" i="3"/>
  <c r="AG607" i="3" s="1"/>
  <c r="AG606" i="3" s="1"/>
  <c r="AD608" i="3"/>
  <c r="AC608" i="3"/>
  <c r="Z608" i="3"/>
  <c r="Y608" i="3"/>
  <c r="Y607" i="3" s="1"/>
  <c r="Y606" i="3" s="1"/>
  <c r="X608" i="3"/>
  <c r="X607" i="3" s="1"/>
  <c r="X606" i="3" s="1"/>
  <c r="U608" i="3"/>
  <c r="U607" i="3" s="1"/>
  <c r="U606" i="3" s="1"/>
  <c r="T608" i="3"/>
  <c r="R608" i="3"/>
  <c r="Q608" i="3"/>
  <c r="Q607" i="3" s="1"/>
  <c r="Q606" i="3" s="1"/>
  <c r="P608" i="3"/>
  <c r="P607" i="3" s="1"/>
  <c r="P606" i="3" s="1"/>
  <c r="M608" i="3"/>
  <c r="M607" i="3" s="1"/>
  <c r="L608" i="3"/>
  <c r="J608" i="3"/>
  <c r="AQ607" i="3"/>
  <c r="AQ606" i="3" s="1"/>
  <c r="AK607" i="3"/>
  <c r="AJ607" i="3"/>
  <c r="AJ606" i="3" s="1"/>
  <c r="AI607" i="3"/>
  <c r="AI606" i="3" s="1"/>
  <c r="AC607" i="3"/>
  <c r="Z607" i="3"/>
  <c r="Z606" i="3" s="1"/>
  <c r="T607" i="3"/>
  <c r="S607" i="3"/>
  <c r="S606" i="3" s="1"/>
  <c r="R607" i="3"/>
  <c r="R606" i="3" s="1"/>
  <c r="L607" i="3"/>
  <c r="J607" i="3"/>
  <c r="AL606" i="3"/>
  <c r="AK606" i="3"/>
  <c r="AC606" i="3"/>
  <c r="T606" i="3"/>
  <c r="M606" i="3"/>
  <c r="L606" i="3"/>
  <c r="AG605" i="3"/>
  <c r="AF605" i="3"/>
  <c r="X605" i="3"/>
  <c r="AB604" i="3"/>
  <c r="I604" i="3"/>
  <c r="AB603" i="3"/>
  <c r="I603" i="3"/>
  <c r="AB602" i="3"/>
  <c r="I602" i="3"/>
  <c r="AR601" i="3"/>
  <c r="AR600" i="3" s="1"/>
  <c r="AR599" i="3" s="1"/>
  <c r="AR598" i="3" s="1"/>
  <c r="AQ601" i="3"/>
  <c r="AQ600" i="3" s="1"/>
  <c r="AP601" i="3"/>
  <c r="AP600" i="3" s="1"/>
  <c r="AO601" i="3"/>
  <c r="AN601" i="3"/>
  <c r="AM601" i="3"/>
  <c r="AL601" i="3"/>
  <c r="AK601" i="3"/>
  <c r="AJ601" i="3"/>
  <c r="AJ600" i="3" s="1"/>
  <c r="AJ599" i="3" s="1"/>
  <c r="AJ598" i="3" s="1"/>
  <c r="AI601" i="3"/>
  <c r="AI600" i="3" s="1"/>
  <c r="AH601" i="3"/>
  <c r="AG601" i="3"/>
  <c r="AF601" i="3"/>
  <c r="AE601" i="3"/>
  <c r="AD601" i="3"/>
  <c r="AC601" i="3"/>
  <c r="AC600" i="3" s="1"/>
  <c r="AA601" i="3"/>
  <c r="AA600" i="3" s="1"/>
  <c r="Z601" i="3"/>
  <c r="Z600" i="3" s="1"/>
  <c r="Y601" i="3"/>
  <c r="X601" i="3"/>
  <c r="W601" i="3"/>
  <c r="V601" i="3"/>
  <c r="U601" i="3"/>
  <c r="U600" i="3" s="1"/>
  <c r="U599" i="3" s="1"/>
  <c r="U598" i="3" s="1"/>
  <c r="T601" i="3"/>
  <c r="T600" i="3" s="1"/>
  <c r="T599" i="3" s="1"/>
  <c r="T598" i="3" s="1"/>
  <c r="S601" i="3"/>
  <c r="S600" i="3" s="1"/>
  <c r="R601" i="3"/>
  <c r="R600" i="3" s="1"/>
  <c r="Q601" i="3"/>
  <c r="P601" i="3"/>
  <c r="O601" i="3"/>
  <c r="N601" i="3"/>
  <c r="M601" i="3"/>
  <c r="M600" i="3" s="1"/>
  <c r="M599" i="3" s="1"/>
  <c r="M598" i="3" s="1"/>
  <c r="L601" i="3"/>
  <c r="L600" i="3" s="1"/>
  <c r="L599" i="3" s="1"/>
  <c r="L598" i="3" s="1"/>
  <c r="K601" i="3"/>
  <c r="K600" i="3" s="1"/>
  <c r="J601" i="3"/>
  <c r="AO600" i="3"/>
  <c r="AO599" i="3" s="1"/>
  <c r="AO598" i="3" s="1"/>
  <c r="AN600" i="3"/>
  <c r="AN599" i="3" s="1"/>
  <c r="AN598" i="3" s="1"/>
  <c r="AM600" i="3"/>
  <c r="AM599" i="3" s="1"/>
  <c r="AM598" i="3" s="1"/>
  <c r="AL600" i="3"/>
  <c r="AL599" i="3" s="1"/>
  <c r="AK600" i="3"/>
  <c r="AG600" i="3"/>
  <c r="AG599" i="3" s="1"/>
  <c r="AG598" i="3" s="1"/>
  <c r="AF600" i="3"/>
  <c r="AF599" i="3" s="1"/>
  <c r="AF598" i="3" s="1"/>
  <c r="AE600" i="3"/>
  <c r="AE599" i="3" s="1"/>
  <c r="AD600" i="3"/>
  <c r="AD599" i="3" s="1"/>
  <c r="Y600" i="3"/>
  <c r="X600" i="3"/>
  <c r="X599" i="3" s="1"/>
  <c r="X598" i="3" s="1"/>
  <c r="W600" i="3"/>
  <c r="W599" i="3" s="1"/>
  <c r="V600" i="3"/>
  <c r="V599" i="3" s="1"/>
  <c r="Q600" i="3"/>
  <c r="P600" i="3"/>
  <c r="P599" i="3" s="1"/>
  <c r="P598" i="3" s="1"/>
  <c r="O600" i="3"/>
  <c r="O599" i="3" s="1"/>
  <c r="N600" i="3"/>
  <c r="N599" i="3" s="1"/>
  <c r="AQ599" i="3"/>
  <c r="AQ598" i="3" s="1"/>
  <c r="AP599" i="3"/>
  <c r="AP598" i="3" s="1"/>
  <c r="AP572" i="3" s="1"/>
  <c r="AK599" i="3"/>
  <c r="AI599" i="3"/>
  <c r="AI598" i="3" s="1"/>
  <c r="AA599" i="3"/>
  <c r="AA598" i="3" s="1"/>
  <c r="Z599" i="3"/>
  <c r="Z598" i="3" s="1"/>
  <c r="Y599" i="3"/>
  <c r="S599" i="3"/>
  <c r="S598" i="3" s="1"/>
  <c r="R599" i="3"/>
  <c r="R598" i="3" s="1"/>
  <c r="Q599" i="3"/>
  <c r="K599" i="3"/>
  <c r="K598" i="3" s="1"/>
  <c r="AL598" i="3"/>
  <c r="AK598" i="3"/>
  <c r="AE598" i="3"/>
  <c r="AE572" i="3" s="1"/>
  <c r="AE566" i="3" s="1"/>
  <c r="AD598" i="3"/>
  <c r="Y598" i="3"/>
  <c r="W598" i="3"/>
  <c r="V598" i="3"/>
  <c r="Q598" i="3"/>
  <c r="O598" i="3"/>
  <c r="N598" i="3"/>
  <c r="AB597" i="3"/>
  <c r="I597" i="3"/>
  <c r="AR596" i="3"/>
  <c r="AR595" i="3" s="1"/>
  <c r="AQ596" i="3"/>
  <c r="AP596" i="3"/>
  <c r="AO596" i="3"/>
  <c r="AN596" i="3"/>
  <c r="AM596" i="3"/>
  <c r="AL596" i="3"/>
  <c r="AL595" i="3" s="1"/>
  <c r="AK596" i="3"/>
  <c r="AK595" i="3" s="1"/>
  <c r="AJ596" i="3"/>
  <c r="AJ595" i="3" s="1"/>
  <c r="AI596" i="3"/>
  <c r="AH596" i="3"/>
  <c r="AG596" i="3"/>
  <c r="AF596" i="3"/>
  <c r="AE596" i="3"/>
  <c r="AD596" i="3"/>
  <c r="AD595" i="3" s="1"/>
  <c r="AC596" i="3"/>
  <c r="Z596" i="3"/>
  <c r="Y596" i="3"/>
  <c r="X596" i="3"/>
  <c r="W596" i="3"/>
  <c r="V596" i="3"/>
  <c r="U596" i="3"/>
  <c r="U595" i="3" s="1"/>
  <c r="T596" i="3"/>
  <c r="T595" i="3" s="1"/>
  <c r="S596" i="3"/>
  <c r="S595" i="3" s="1"/>
  <c r="R596" i="3"/>
  <c r="Q596" i="3"/>
  <c r="P596" i="3"/>
  <c r="O596" i="3"/>
  <c r="N596" i="3"/>
  <c r="M596" i="3"/>
  <c r="M595" i="3" s="1"/>
  <c r="L596" i="3"/>
  <c r="L595" i="3" s="1"/>
  <c r="K596" i="3"/>
  <c r="J596" i="3"/>
  <c r="AQ595" i="3"/>
  <c r="AP595" i="3"/>
  <c r="AO595" i="3"/>
  <c r="AN595" i="3"/>
  <c r="AM595" i="3"/>
  <c r="AI595" i="3"/>
  <c r="AH595" i="3"/>
  <c r="AG595" i="3"/>
  <c r="AF595" i="3"/>
  <c r="AE595" i="3"/>
  <c r="Z595" i="3"/>
  <c r="Y595" i="3"/>
  <c r="X595" i="3"/>
  <c r="W595" i="3"/>
  <c r="V595" i="3"/>
  <c r="R595" i="3"/>
  <c r="Q595" i="3"/>
  <c r="P595" i="3"/>
  <c r="O595" i="3"/>
  <c r="N595" i="3"/>
  <c r="J595" i="3"/>
  <c r="AB594" i="3"/>
  <c r="I594" i="3"/>
  <c r="AR593" i="3"/>
  <c r="AQ593" i="3"/>
  <c r="AP593" i="3"/>
  <c r="AO593" i="3"/>
  <c r="AN593" i="3"/>
  <c r="AM593" i="3"/>
  <c r="AL593" i="3"/>
  <c r="AK593" i="3"/>
  <c r="AJ593" i="3"/>
  <c r="AI593" i="3"/>
  <c r="AH593" i="3"/>
  <c r="AG593" i="3"/>
  <c r="AF593" i="3"/>
  <c r="AE593" i="3"/>
  <c r="AD593" i="3"/>
  <c r="AC593" i="3"/>
  <c r="AB593" i="3"/>
  <c r="AA593" i="3"/>
  <c r="Z593" i="3"/>
  <c r="Y593" i="3"/>
  <c r="X593" i="3"/>
  <c r="W593" i="3"/>
  <c r="V593" i="3"/>
  <c r="U593" i="3"/>
  <c r="T593" i="3"/>
  <c r="S593" i="3"/>
  <c r="R593" i="3"/>
  <c r="Q593" i="3"/>
  <c r="P593" i="3"/>
  <c r="O593" i="3"/>
  <c r="N593" i="3"/>
  <c r="M593" i="3"/>
  <c r="L593" i="3"/>
  <c r="I593" i="3" s="1"/>
  <c r="K593" i="3"/>
  <c r="J593" i="3"/>
  <c r="AB592" i="3"/>
  <c r="I592" i="3"/>
  <c r="AR591" i="3"/>
  <c r="AQ591" i="3"/>
  <c r="AQ584" i="3" s="1"/>
  <c r="AQ583" i="3" s="1"/>
  <c r="AP591" i="3"/>
  <c r="AP584" i="3" s="1"/>
  <c r="AP583" i="3" s="1"/>
  <c r="AO591" i="3"/>
  <c r="AN591" i="3"/>
  <c r="AM591" i="3"/>
  <c r="AL591" i="3"/>
  <c r="AK591" i="3"/>
  <c r="AJ591" i="3"/>
  <c r="AI591" i="3"/>
  <c r="AI584" i="3" s="1"/>
  <c r="AI583" i="3" s="1"/>
  <c r="AH591" i="3"/>
  <c r="AG591" i="3"/>
  <c r="AF591" i="3"/>
  <c r="AE591" i="3"/>
  <c r="AD591" i="3"/>
  <c r="AC591" i="3"/>
  <c r="AA591" i="3"/>
  <c r="AA584" i="3" s="1"/>
  <c r="AA583" i="3" s="1"/>
  <c r="AA572" i="3" s="1"/>
  <c r="AA566" i="3" s="1"/>
  <c r="Z591" i="3"/>
  <c r="Z584" i="3" s="1"/>
  <c r="Z583" i="3" s="1"/>
  <c r="Z572" i="3" s="1"/>
  <c r="Y591" i="3"/>
  <c r="X591" i="3"/>
  <c r="W591" i="3"/>
  <c r="V591" i="3"/>
  <c r="U591" i="3"/>
  <c r="T591" i="3"/>
  <c r="S591" i="3"/>
  <c r="S584" i="3" s="1"/>
  <c r="S583" i="3" s="1"/>
  <c r="R591" i="3"/>
  <c r="R584" i="3" s="1"/>
  <c r="R583" i="3" s="1"/>
  <c r="Q591" i="3"/>
  <c r="P591" i="3"/>
  <c r="O591" i="3"/>
  <c r="N591" i="3"/>
  <c r="M591" i="3"/>
  <c r="L591" i="3"/>
  <c r="K591" i="3"/>
  <c r="J591" i="3"/>
  <c r="AB590" i="3"/>
  <c r="I590" i="3"/>
  <c r="AR589" i="3"/>
  <c r="AQ589" i="3"/>
  <c r="AP589" i="3"/>
  <c r="AO589" i="3"/>
  <c r="AN589" i="3"/>
  <c r="AM589" i="3"/>
  <c r="AL589" i="3"/>
  <c r="AK589" i="3"/>
  <c r="AJ589" i="3"/>
  <c r="AI589" i="3"/>
  <c r="AH589" i="3"/>
  <c r="AG589" i="3"/>
  <c r="AF589" i="3"/>
  <c r="AF584" i="3" s="1"/>
  <c r="AF583" i="3" s="1"/>
  <c r="AE589" i="3"/>
  <c r="AD589" i="3"/>
  <c r="AC589" i="3"/>
  <c r="AA589" i="3"/>
  <c r="Z589" i="3"/>
  <c r="Y589" i="3"/>
  <c r="X589" i="3"/>
  <c r="W589" i="3"/>
  <c r="V589" i="3"/>
  <c r="U589" i="3"/>
  <c r="T589" i="3"/>
  <c r="S589" i="3"/>
  <c r="R589" i="3"/>
  <c r="Q589" i="3"/>
  <c r="P589" i="3"/>
  <c r="O589" i="3"/>
  <c r="N589" i="3"/>
  <c r="M589" i="3"/>
  <c r="L589" i="3"/>
  <c r="K589" i="3"/>
  <c r="J589" i="3"/>
  <c r="I589" i="3"/>
  <c r="AB588" i="3"/>
  <c r="I588" i="3"/>
  <c r="AR587" i="3"/>
  <c r="AQ587" i="3"/>
  <c r="AP587" i="3"/>
  <c r="AO587" i="3"/>
  <c r="AN587" i="3"/>
  <c r="AM587" i="3"/>
  <c r="AL587" i="3"/>
  <c r="AK587" i="3"/>
  <c r="AJ587" i="3"/>
  <c r="AI587" i="3"/>
  <c r="AH587" i="3"/>
  <c r="AG587" i="3"/>
  <c r="AF587" i="3"/>
  <c r="AE587" i="3"/>
  <c r="AE584" i="3" s="1"/>
  <c r="AE583" i="3" s="1"/>
  <c r="AD587" i="3"/>
  <c r="AC587" i="3"/>
  <c r="AB587" i="3" s="1"/>
  <c r="AA587" i="3"/>
  <c r="Z587" i="3"/>
  <c r="Y587" i="3"/>
  <c r="X587" i="3"/>
  <c r="W587" i="3"/>
  <c r="V587" i="3"/>
  <c r="U587" i="3"/>
  <c r="T587" i="3"/>
  <c r="S587" i="3"/>
  <c r="R587" i="3"/>
  <c r="Q587" i="3"/>
  <c r="P587" i="3"/>
  <c r="O587" i="3"/>
  <c r="N587" i="3"/>
  <c r="M587" i="3"/>
  <c r="L587" i="3"/>
  <c r="K587" i="3"/>
  <c r="I587" i="3" s="1"/>
  <c r="J587" i="3"/>
  <c r="AB586" i="3"/>
  <c r="I586" i="3"/>
  <c r="AR585" i="3"/>
  <c r="AQ585" i="3"/>
  <c r="AP585" i="3"/>
  <c r="AO585" i="3"/>
  <c r="AN585" i="3"/>
  <c r="AM585" i="3"/>
  <c r="AL585" i="3"/>
  <c r="AK585" i="3"/>
  <c r="AJ585" i="3"/>
  <c r="AI585" i="3"/>
  <c r="AH585" i="3"/>
  <c r="AG585" i="3"/>
  <c r="AF585" i="3"/>
  <c r="AE585" i="3"/>
  <c r="AD585" i="3"/>
  <c r="AC585" i="3"/>
  <c r="AB585" i="3" s="1"/>
  <c r="AA585" i="3"/>
  <c r="Z585" i="3"/>
  <c r="Y585" i="3"/>
  <c r="X585" i="3"/>
  <c r="W585" i="3"/>
  <c r="V585" i="3"/>
  <c r="U585" i="3"/>
  <c r="T585" i="3"/>
  <c r="S585" i="3"/>
  <c r="R585" i="3"/>
  <c r="Q585" i="3"/>
  <c r="P585" i="3"/>
  <c r="O585" i="3"/>
  <c r="N585" i="3"/>
  <c r="N584" i="3" s="1"/>
  <c r="N583" i="3" s="1"/>
  <c r="M585" i="3"/>
  <c r="L585" i="3"/>
  <c r="K585" i="3"/>
  <c r="J585" i="3"/>
  <c r="AO584" i="3"/>
  <c r="AO583" i="3" s="1"/>
  <c r="AN584" i="3"/>
  <c r="AN583" i="3" s="1"/>
  <c r="AN572" i="3" s="1"/>
  <c r="AG584" i="3"/>
  <c r="AG583" i="3" s="1"/>
  <c r="Y584" i="3"/>
  <c r="Y583" i="3" s="1"/>
  <c r="X584" i="3"/>
  <c r="X583" i="3" s="1"/>
  <c r="Q584" i="3"/>
  <c r="Q583" i="3" s="1"/>
  <c r="P584" i="3"/>
  <c r="P583" i="3" s="1"/>
  <c r="AB582" i="3"/>
  <c r="I582" i="3"/>
  <c r="AB581" i="3"/>
  <c r="I581" i="3"/>
  <c r="AB580" i="3"/>
  <c r="I580" i="3"/>
  <c r="AB579" i="3"/>
  <c r="I579" i="3"/>
  <c r="AB578" i="3"/>
  <c r="I578" i="3"/>
  <c r="AB577" i="3"/>
  <c r="I577" i="3"/>
  <c r="AR576" i="3"/>
  <c r="AR575" i="3" s="1"/>
  <c r="AQ576" i="3"/>
  <c r="AP576" i="3"/>
  <c r="AO576" i="3"/>
  <c r="AN576" i="3"/>
  <c r="AM576" i="3"/>
  <c r="AL576" i="3"/>
  <c r="AL575" i="3" s="1"/>
  <c r="AK576" i="3"/>
  <c r="AK575" i="3" s="1"/>
  <c r="AJ576" i="3"/>
  <c r="AJ575" i="3" s="1"/>
  <c r="AJ574" i="3" s="1"/>
  <c r="AJ573" i="3" s="1"/>
  <c r="AI576" i="3"/>
  <c r="AH576" i="3"/>
  <c r="AG576" i="3"/>
  <c r="AF576" i="3"/>
  <c r="AE576" i="3"/>
  <c r="AD576" i="3"/>
  <c r="AD575" i="3" s="1"/>
  <c r="AC576" i="3"/>
  <c r="AC575" i="3" s="1"/>
  <c r="AB576" i="3"/>
  <c r="AA576" i="3"/>
  <c r="Z576" i="3"/>
  <c r="Y576" i="3"/>
  <c r="X576" i="3"/>
  <c r="W576" i="3"/>
  <c r="V576" i="3"/>
  <c r="V575" i="3" s="1"/>
  <c r="V574" i="3" s="1"/>
  <c r="V573" i="3" s="1"/>
  <c r="U576" i="3"/>
  <c r="U575" i="3" s="1"/>
  <c r="T576" i="3"/>
  <c r="T575" i="3" s="1"/>
  <c r="T574" i="3" s="1"/>
  <c r="T573" i="3" s="1"/>
  <c r="S576" i="3"/>
  <c r="R576" i="3"/>
  <c r="Q576" i="3"/>
  <c r="P576" i="3"/>
  <c r="O576" i="3"/>
  <c r="N576" i="3"/>
  <c r="N575" i="3" s="1"/>
  <c r="N574" i="3" s="1"/>
  <c r="N573" i="3" s="1"/>
  <c r="N572" i="3" s="1"/>
  <c r="M576" i="3"/>
  <c r="M575" i="3" s="1"/>
  <c r="L576" i="3"/>
  <c r="K576" i="3"/>
  <c r="J576" i="3"/>
  <c r="AQ575" i="3"/>
  <c r="AP575" i="3"/>
  <c r="AP574" i="3" s="1"/>
  <c r="AO575" i="3"/>
  <c r="AO574" i="3" s="1"/>
  <c r="AN575" i="3"/>
  <c r="AN574" i="3" s="1"/>
  <c r="AM575" i="3"/>
  <c r="AI575" i="3"/>
  <c r="AH575" i="3"/>
  <c r="AH574" i="3" s="1"/>
  <c r="AG575" i="3"/>
  <c r="AG574" i="3" s="1"/>
  <c r="AG573" i="3" s="1"/>
  <c r="AG572" i="3" s="1"/>
  <c r="AG566" i="3" s="1"/>
  <c r="AF575" i="3"/>
  <c r="AF574" i="3" s="1"/>
  <c r="AF573" i="3" s="1"/>
  <c r="AE575" i="3"/>
  <c r="AA575" i="3"/>
  <c r="Z575" i="3"/>
  <c r="Z574" i="3" s="1"/>
  <c r="Y575" i="3"/>
  <c r="Y574" i="3" s="1"/>
  <c r="X575" i="3"/>
  <c r="X574" i="3" s="1"/>
  <c r="X573" i="3" s="1"/>
  <c r="W575" i="3"/>
  <c r="S575" i="3"/>
  <c r="R575" i="3"/>
  <c r="R574" i="3" s="1"/>
  <c r="R573" i="3" s="1"/>
  <c r="Q575" i="3"/>
  <c r="Q574" i="3" s="1"/>
  <c r="P575" i="3"/>
  <c r="P574" i="3" s="1"/>
  <c r="O575" i="3"/>
  <c r="K575" i="3"/>
  <c r="J575" i="3"/>
  <c r="J574" i="3" s="1"/>
  <c r="AR574" i="3"/>
  <c r="AR573" i="3" s="1"/>
  <c r="AQ574" i="3"/>
  <c r="AM574" i="3"/>
  <c r="AL574" i="3"/>
  <c r="AL573" i="3" s="1"/>
  <c r="AK574" i="3"/>
  <c r="AI574" i="3"/>
  <c r="AE574" i="3"/>
  <c r="AD574" i="3"/>
  <c r="AD573" i="3" s="1"/>
  <c r="AC574" i="3"/>
  <c r="AA574" i="3"/>
  <c r="W574" i="3"/>
  <c r="U574" i="3"/>
  <c r="S574" i="3"/>
  <c r="O574" i="3"/>
  <c r="M574" i="3"/>
  <c r="M573" i="3" s="1"/>
  <c r="K574" i="3"/>
  <c r="AQ573" i="3"/>
  <c r="AP573" i="3"/>
  <c r="AO573" i="3"/>
  <c r="AO572" i="3" s="1"/>
  <c r="AN573" i="3"/>
  <c r="AM573" i="3"/>
  <c r="AK573" i="3"/>
  <c r="AI573" i="3"/>
  <c r="AH573" i="3"/>
  <c r="AE573" i="3"/>
  <c r="AC573" i="3"/>
  <c r="AA573" i="3"/>
  <c r="Z573" i="3"/>
  <c r="Y573" i="3"/>
  <c r="Y572" i="3" s="1"/>
  <c r="W573" i="3"/>
  <c r="U573" i="3"/>
  <c r="S573" i="3"/>
  <c r="Q573" i="3"/>
  <c r="Q572" i="3" s="1"/>
  <c r="Q566" i="3" s="1"/>
  <c r="P573" i="3"/>
  <c r="O573" i="3"/>
  <c r="K573" i="3"/>
  <c r="X572" i="3"/>
  <c r="P572" i="3"/>
  <c r="AB571" i="3"/>
  <c r="I571" i="3"/>
  <c r="AQ570" i="3"/>
  <c r="AP570" i="3"/>
  <c r="AP569" i="3" s="1"/>
  <c r="AP568" i="3" s="1"/>
  <c r="AP567" i="3" s="1"/>
  <c r="AO570" i="3"/>
  <c r="AN570" i="3"/>
  <c r="AN569" i="3" s="1"/>
  <c r="AN568" i="3" s="1"/>
  <c r="AN567" i="3" s="1"/>
  <c r="AM570" i="3"/>
  <c r="AL570" i="3"/>
  <c r="AK570" i="3"/>
  <c r="AK569" i="3" s="1"/>
  <c r="AK568" i="3" s="1"/>
  <c r="AK567" i="3" s="1"/>
  <c r="AJ570" i="3"/>
  <c r="AJ569" i="3" s="1"/>
  <c r="AJ568" i="3" s="1"/>
  <c r="AJ567" i="3" s="1"/>
  <c r="AI570" i="3"/>
  <c r="AH570" i="3"/>
  <c r="AH569" i="3" s="1"/>
  <c r="AH568" i="3" s="1"/>
  <c r="AG570" i="3"/>
  <c r="AF570" i="3"/>
  <c r="AF569" i="3" s="1"/>
  <c r="AF568" i="3" s="1"/>
  <c r="AF567" i="3" s="1"/>
  <c r="AE570" i="3"/>
  <c r="AD570" i="3"/>
  <c r="AC570" i="3"/>
  <c r="AC569" i="3" s="1"/>
  <c r="Z570" i="3"/>
  <c r="Y570" i="3"/>
  <c r="Y569" i="3" s="1"/>
  <c r="Y568" i="3" s="1"/>
  <c r="Y567" i="3" s="1"/>
  <c r="X570" i="3"/>
  <c r="W570" i="3"/>
  <c r="W569" i="3" s="1"/>
  <c r="V570" i="3"/>
  <c r="U570" i="3"/>
  <c r="T570" i="3"/>
  <c r="T569" i="3" s="1"/>
  <c r="T568" i="3" s="1"/>
  <c r="T567" i="3" s="1"/>
  <c r="S570" i="3"/>
  <c r="S569" i="3" s="1"/>
  <c r="S568" i="3" s="1"/>
  <c r="S567" i="3" s="1"/>
  <c r="R570" i="3"/>
  <c r="Q570" i="3"/>
  <c r="Q569" i="3" s="1"/>
  <c r="Q568" i="3" s="1"/>
  <c r="Q567" i="3" s="1"/>
  <c r="P570" i="3"/>
  <c r="O570" i="3"/>
  <c r="O569" i="3" s="1"/>
  <c r="O568" i="3" s="1"/>
  <c r="O567" i="3" s="1"/>
  <c r="N570" i="3"/>
  <c r="M570" i="3"/>
  <c r="L570" i="3"/>
  <c r="L569" i="3" s="1"/>
  <c r="L568" i="3" s="1"/>
  <c r="L567" i="3" s="1"/>
  <c r="K570" i="3"/>
  <c r="J570" i="3"/>
  <c r="AQ569" i="3"/>
  <c r="AO569" i="3"/>
  <c r="AM569" i="3"/>
  <c r="AM568" i="3" s="1"/>
  <c r="AM567" i="3" s="1"/>
  <c r="AL569" i="3"/>
  <c r="AL568" i="3" s="1"/>
  <c r="AL567" i="3" s="1"/>
  <c r="AI569" i="3"/>
  <c r="AG569" i="3"/>
  <c r="AE569" i="3"/>
  <c r="AE568" i="3" s="1"/>
  <c r="AE567" i="3" s="1"/>
  <c r="AD569" i="3"/>
  <c r="AD568" i="3" s="1"/>
  <c r="AD567" i="3" s="1"/>
  <c r="Z569" i="3"/>
  <c r="X569" i="3"/>
  <c r="V569" i="3"/>
  <c r="V568" i="3" s="1"/>
  <c r="V567" i="3" s="1"/>
  <c r="U569" i="3"/>
  <c r="U568" i="3" s="1"/>
  <c r="U567" i="3" s="1"/>
  <c r="R569" i="3"/>
  <c r="P569" i="3"/>
  <c r="N569" i="3"/>
  <c r="N568" i="3" s="1"/>
  <c r="N567" i="3" s="1"/>
  <c r="M569" i="3"/>
  <c r="M568" i="3" s="1"/>
  <c r="M567" i="3" s="1"/>
  <c r="J569" i="3"/>
  <c r="AQ568" i="3"/>
  <c r="AO568" i="3"/>
  <c r="AO567" i="3" s="1"/>
  <c r="AI568" i="3"/>
  <c r="AG568" i="3"/>
  <c r="AG567" i="3" s="1"/>
  <c r="Z568" i="3"/>
  <c r="X568" i="3"/>
  <c r="X567" i="3" s="1"/>
  <c r="W568" i="3"/>
  <c r="W567" i="3" s="1"/>
  <c r="R568" i="3"/>
  <c r="P568" i="3"/>
  <c r="P567" i="3" s="1"/>
  <c r="J568" i="3"/>
  <c r="AQ567" i="3"/>
  <c r="AI567" i="3"/>
  <c r="AH567" i="3"/>
  <c r="Z567" i="3"/>
  <c r="R567" i="3"/>
  <c r="J567" i="3"/>
  <c r="P566" i="3"/>
  <c r="AB565" i="3"/>
  <c r="I565" i="3"/>
  <c r="AR564" i="3"/>
  <c r="AR563" i="3" s="1"/>
  <c r="AQ564" i="3"/>
  <c r="AP564" i="3"/>
  <c r="AO564" i="3"/>
  <c r="AO563" i="3" s="1"/>
  <c r="AN564" i="3"/>
  <c r="AM564" i="3"/>
  <c r="AM563" i="3" s="1"/>
  <c r="AL564" i="3"/>
  <c r="AK564" i="3"/>
  <c r="AJ564" i="3"/>
  <c r="AJ563" i="3" s="1"/>
  <c r="AI564" i="3"/>
  <c r="AH564" i="3"/>
  <c r="AG564" i="3"/>
  <c r="AG563" i="3" s="1"/>
  <c r="AF564" i="3"/>
  <c r="AE564" i="3"/>
  <c r="AE563" i="3" s="1"/>
  <c r="AD564" i="3"/>
  <c r="AC564" i="3"/>
  <c r="AA564" i="3"/>
  <c r="AA563" i="3" s="1"/>
  <c r="U564" i="3"/>
  <c r="T564" i="3"/>
  <c r="T563" i="3" s="1"/>
  <c r="S564" i="3"/>
  <c r="R564" i="3"/>
  <c r="R563" i="3" s="1"/>
  <c r="Q564" i="3"/>
  <c r="Q563" i="3" s="1"/>
  <c r="P564" i="3"/>
  <c r="O564" i="3"/>
  <c r="O563" i="3" s="1"/>
  <c r="N564" i="3"/>
  <c r="N563" i="3" s="1"/>
  <c r="M564" i="3"/>
  <c r="L564" i="3"/>
  <c r="L563" i="3" s="1"/>
  <c r="K564" i="3"/>
  <c r="J564" i="3"/>
  <c r="J563" i="3" s="1"/>
  <c r="AQ563" i="3"/>
  <c r="AP563" i="3"/>
  <c r="AN563" i="3"/>
  <c r="AL563" i="3"/>
  <c r="AK563" i="3"/>
  <c r="AI563" i="3"/>
  <c r="AH563" i="3"/>
  <c r="AF563" i="3"/>
  <c r="AD563" i="3"/>
  <c r="AC563" i="3"/>
  <c r="U563" i="3"/>
  <c r="S563" i="3"/>
  <c r="P563" i="3"/>
  <c r="M563" i="3"/>
  <c r="K563" i="3"/>
  <c r="AB562" i="3"/>
  <c r="I562" i="3"/>
  <c r="AB561" i="3"/>
  <c r="I561" i="3"/>
  <c r="AB560" i="3"/>
  <c r="I560" i="3"/>
  <c r="AR559" i="3"/>
  <c r="AQ559" i="3"/>
  <c r="AQ558" i="3" s="1"/>
  <c r="AP559" i="3"/>
  <c r="AP558" i="3" s="1"/>
  <c r="AO559" i="3"/>
  <c r="AN559" i="3"/>
  <c r="AN558" i="3" s="1"/>
  <c r="AN557" i="3" s="1"/>
  <c r="AM559" i="3"/>
  <c r="AL559" i="3"/>
  <c r="AK559" i="3"/>
  <c r="AK558" i="3" s="1"/>
  <c r="AK557" i="3" s="1"/>
  <c r="AJ559" i="3"/>
  <c r="AI559" i="3"/>
  <c r="AI558" i="3" s="1"/>
  <c r="AH559" i="3"/>
  <c r="AH558" i="3" s="1"/>
  <c r="AH557" i="3" s="1"/>
  <c r="AG559" i="3"/>
  <c r="AF559" i="3"/>
  <c r="AF558" i="3" s="1"/>
  <c r="AF557" i="3" s="1"/>
  <c r="AE559" i="3"/>
  <c r="AD559" i="3"/>
  <c r="AC559" i="3"/>
  <c r="AC558" i="3" s="1"/>
  <c r="AA559" i="3"/>
  <c r="AA558" i="3" s="1"/>
  <c r="AA557" i="3" s="1"/>
  <c r="Z559" i="3"/>
  <c r="Z558" i="3" s="1"/>
  <c r="Y559" i="3"/>
  <c r="X559" i="3"/>
  <c r="X558" i="3" s="1"/>
  <c r="X557" i="3" s="1"/>
  <c r="W559" i="3"/>
  <c r="V559" i="3"/>
  <c r="U559" i="3"/>
  <c r="U558" i="3" s="1"/>
  <c r="U557" i="3" s="1"/>
  <c r="T559" i="3"/>
  <c r="S559" i="3"/>
  <c r="S558" i="3" s="1"/>
  <c r="R559" i="3"/>
  <c r="R558" i="3" s="1"/>
  <c r="Q559" i="3"/>
  <c r="P559" i="3"/>
  <c r="P558" i="3" s="1"/>
  <c r="P557" i="3" s="1"/>
  <c r="O559" i="3"/>
  <c r="N559" i="3"/>
  <c r="M559" i="3"/>
  <c r="M558" i="3" s="1"/>
  <c r="M557" i="3" s="1"/>
  <c r="L559" i="3"/>
  <c r="K559" i="3"/>
  <c r="K558" i="3" s="1"/>
  <c r="J559" i="3"/>
  <c r="AR558" i="3"/>
  <c r="AR557" i="3" s="1"/>
  <c r="AO558" i="3"/>
  <c r="AO557" i="3" s="1"/>
  <c r="AM558" i="3"/>
  <c r="AM557" i="3" s="1"/>
  <c r="AL558" i="3"/>
  <c r="AL557" i="3" s="1"/>
  <c r="AJ558" i="3"/>
  <c r="AJ557" i="3" s="1"/>
  <c r="AG558" i="3"/>
  <c r="AG557" i="3" s="1"/>
  <c r="AE558" i="3"/>
  <c r="AE557" i="3" s="1"/>
  <c r="AD558" i="3"/>
  <c r="AD557" i="3" s="1"/>
  <c r="Y558" i="3"/>
  <c r="Y557" i="3" s="1"/>
  <c r="W558" i="3"/>
  <c r="W557" i="3" s="1"/>
  <c r="V558" i="3"/>
  <c r="V557" i="3" s="1"/>
  <c r="T558" i="3"/>
  <c r="T557" i="3" s="1"/>
  <c r="Q558" i="3"/>
  <c r="Q557" i="3" s="1"/>
  <c r="O558" i="3"/>
  <c r="O557" i="3" s="1"/>
  <c r="N558" i="3"/>
  <c r="N557" i="3" s="1"/>
  <c r="L558" i="3"/>
  <c r="L557" i="3" s="1"/>
  <c r="AQ557" i="3"/>
  <c r="AP557" i="3"/>
  <c r="AI557" i="3"/>
  <c r="Z557" i="3"/>
  <c r="S557" i="3"/>
  <c r="R557" i="3"/>
  <c r="K557" i="3"/>
  <c r="AB556" i="3"/>
  <c r="I556" i="3"/>
  <c r="AR555" i="3"/>
  <c r="AQ555" i="3"/>
  <c r="AQ554" i="3" s="1"/>
  <c r="AP555" i="3"/>
  <c r="AO555" i="3"/>
  <c r="AO554" i="3" s="1"/>
  <c r="AN555" i="3"/>
  <c r="AN554" i="3" s="1"/>
  <c r="AN546" i="3" s="1"/>
  <c r="AM555" i="3"/>
  <c r="AL555" i="3"/>
  <c r="AL554" i="3" s="1"/>
  <c r="AK555" i="3"/>
  <c r="AJ555" i="3"/>
  <c r="AI555" i="3"/>
  <c r="AI554" i="3" s="1"/>
  <c r="AH555" i="3"/>
  <c r="AG555" i="3"/>
  <c r="AG554" i="3" s="1"/>
  <c r="AF555" i="3"/>
  <c r="AF554" i="3" s="1"/>
  <c r="AF546" i="3" s="1"/>
  <c r="AE555" i="3"/>
  <c r="AD555" i="3"/>
  <c r="AD554" i="3" s="1"/>
  <c r="AB554" i="3" s="1"/>
  <c r="AC555" i="3"/>
  <c r="AA555" i="3"/>
  <c r="AA554" i="3" s="1"/>
  <c r="Z555" i="3"/>
  <c r="Y555" i="3"/>
  <c r="Y554" i="3" s="1"/>
  <c r="X555" i="3"/>
  <c r="X554" i="3" s="1"/>
  <c r="W555" i="3"/>
  <c r="V555" i="3"/>
  <c r="V554" i="3" s="1"/>
  <c r="U555" i="3"/>
  <c r="T555" i="3"/>
  <c r="S555" i="3"/>
  <c r="S554" i="3" s="1"/>
  <c r="R555" i="3"/>
  <c r="Q555" i="3"/>
  <c r="Q554" i="3" s="1"/>
  <c r="P555" i="3"/>
  <c r="P554" i="3" s="1"/>
  <c r="O555" i="3"/>
  <c r="N555" i="3"/>
  <c r="N554" i="3" s="1"/>
  <c r="M555" i="3"/>
  <c r="L555" i="3"/>
  <c r="K555" i="3"/>
  <c r="K554" i="3" s="1"/>
  <c r="J555" i="3"/>
  <c r="AR554" i="3"/>
  <c r="AP554" i="3"/>
  <c r="AM554" i="3"/>
  <c r="AK554" i="3"/>
  <c r="AK546" i="3" s="1"/>
  <c r="AJ554" i="3"/>
  <c r="AH554" i="3"/>
  <c r="AE554" i="3"/>
  <c r="AC554" i="3"/>
  <c r="Z554" i="3"/>
  <c r="W554" i="3"/>
  <c r="U554" i="3"/>
  <c r="T554" i="3"/>
  <c r="R554" i="3"/>
  <c r="O554" i="3"/>
  <c r="M554" i="3"/>
  <c r="L554" i="3"/>
  <c r="J554" i="3"/>
  <c r="AB553" i="3"/>
  <c r="I553" i="3"/>
  <c r="AR552" i="3"/>
  <c r="AQ552" i="3"/>
  <c r="AP552" i="3"/>
  <c r="AO552" i="3"/>
  <c r="AN552" i="3"/>
  <c r="AM552" i="3"/>
  <c r="AL552" i="3"/>
  <c r="AK552" i="3"/>
  <c r="AJ552" i="3"/>
  <c r="AI552" i="3"/>
  <c r="AH552" i="3"/>
  <c r="AG552" i="3"/>
  <c r="AF552" i="3"/>
  <c r="AE552" i="3"/>
  <c r="AD552" i="3"/>
  <c r="AC552" i="3"/>
  <c r="AB552" i="3" s="1"/>
  <c r="AA552" i="3"/>
  <c r="Z552" i="3"/>
  <c r="Y552" i="3"/>
  <c r="X552" i="3"/>
  <c r="W552" i="3"/>
  <c r="V552" i="3"/>
  <c r="U552" i="3"/>
  <c r="T552" i="3"/>
  <c r="S552" i="3"/>
  <c r="R552" i="3"/>
  <c r="Q552" i="3"/>
  <c r="P552" i="3"/>
  <c r="O552" i="3"/>
  <c r="N552" i="3"/>
  <c r="M552" i="3"/>
  <c r="L552" i="3"/>
  <c r="K552" i="3"/>
  <c r="J552" i="3"/>
  <c r="I552" i="3" s="1"/>
  <c r="AB551" i="3"/>
  <c r="I551" i="3"/>
  <c r="AR550" i="3"/>
  <c r="AQ550" i="3"/>
  <c r="AQ547" i="3" s="1"/>
  <c r="AQ546" i="3" s="1"/>
  <c r="AP550" i="3"/>
  <c r="AO550" i="3"/>
  <c r="AO547" i="3" s="1"/>
  <c r="AO546" i="3" s="1"/>
  <c r="AO539" i="3" s="1"/>
  <c r="AN550" i="3"/>
  <c r="AN547" i="3" s="1"/>
  <c r="AM550" i="3"/>
  <c r="AL550" i="3"/>
  <c r="AK550" i="3"/>
  <c r="AJ550" i="3"/>
  <c r="AI550" i="3"/>
  <c r="AI547" i="3" s="1"/>
  <c r="AI546" i="3" s="1"/>
  <c r="AH550" i="3"/>
  <c r="AG550" i="3"/>
  <c r="AG547" i="3" s="1"/>
  <c r="AG546" i="3" s="1"/>
  <c r="AF550" i="3"/>
  <c r="AF547" i="3" s="1"/>
  <c r="AE550" i="3"/>
  <c r="AD550" i="3"/>
  <c r="AC550" i="3"/>
  <c r="AA550" i="3"/>
  <c r="AA547" i="3" s="1"/>
  <c r="AA546" i="3" s="1"/>
  <c r="Z550" i="3"/>
  <c r="Y550" i="3"/>
  <c r="Y547" i="3" s="1"/>
  <c r="X550" i="3"/>
  <c r="X547" i="3" s="1"/>
  <c r="W550" i="3"/>
  <c r="V550" i="3"/>
  <c r="V547" i="3" s="1"/>
  <c r="U550" i="3"/>
  <c r="T550" i="3"/>
  <c r="S550" i="3"/>
  <c r="S547" i="3" s="1"/>
  <c r="S546" i="3" s="1"/>
  <c r="R550" i="3"/>
  <c r="Q550" i="3"/>
  <c r="Q547" i="3" s="1"/>
  <c r="Q546" i="3" s="1"/>
  <c r="Q539" i="3" s="1"/>
  <c r="P550" i="3"/>
  <c r="O550" i="3"/>
  <c r="N550" i="3"/>
  <c r="N547" i="3" s="1"/>
  <c r="M550" i="3"/>
  <c r="L550" i="3"/>
  <c r="K550" i="3"/>
  <c r="K547" i="3" s="1"/>
  <c r="J550" i="3"/>
  <c r="I550" i="3"/>
  <c r="AB549" i="3"/>
  <c r="I549" i="3"/>
  <c r="AR548" i="3"/>
  <c r="AQ548" i="3"/>
  <c r="AP548" i="3"/>
  <c r="AO548" i="3"/>
  <c r="AN548" i="3"/>
  <c r="AM548" i="3"/>
  <c r="AM547" i="3" s="1"/>
  <c r="AM546" i="3" s="1"/>
  <c r="AL548" i="3"/>
  <c r="AK548" i="3"/>
  <c r="AJ548" i="3"/>
  <c r="AI548" i="3"/>
  <c r="AH548" i="3"/>
  <c r="AG548" i="3"/>
  <c r="AF548" i="3"/>
  <c r="AE548" i="3"/>
  <c r="AE547" i="3" s="1"/>
  <c r="AE546" i="3" s="1"/>
  <c r="AD548" i="3"/>
  <c r="AC548" i="3"/>
  <c r="U548" i="3"/>
  <c r="T548" i="3"/>
  <c r="S548" i="3"/>
  <c r="R548" i="3"/>
  <c r="Q548" i="3"/>
  <c r="P548" i="3"/>
  <c r="I548" i="3" s="1"/>
  <c r="O548" i="3"/>
  <c r="N548" i="3"/>
  <c r="M548" i="3"/>
  <c r="L548" i="3"/>
  <c r="K548" i="3"/>
  <c r="J548" i="3"/>
  <c r="AR547" i="3"/>
  <c r="AR546" i="3" s="1"/>
  <c r="AP547" i="3"/>
  <c r="AP546" i="3" s="1"/>
  <c r="AK547" i="3"/>
  <c r="AJ547" i="3"/>
  <c r="AJ546" i="3" s="1"/>
  <c r="AH547" i="3"/>
  <c r="AH546" i="3" s="1"/>
  <c r="AC547" i="3"/>
  <c r="Z547" i="3"/>
  <c r="Z546" i="3" s="1"/>
  <c r="W547" i="3"/>
  <c r="W546" i="3" s="1"/>
  <c r="U547" i="3"/>
  <c r="U546" i="3" s="1"/>
  <c r="T547" i="3"/>
  <c r="T546" i="3" s="1"/>
  <c r="R547" i="3"/>
  <c r="R546" i="3" s="1"/>
  <c r="O547" i="3"/>
  <c r="O546" i="3" s="1"/>
  <c r="M547" i="3"/>
  <c r="L547" i="3"/>
  <c r="L546" i="3" s="1"/>
  <c r="J547" i="3"/>
  <c r="J546" i="3" s="1"/>
  <c r="AC546" i="3"/>
  <c r="Y546" i="3"/>
  <c r="X546" i="3"/>
  <c r="M546" i="3"/>
  <c r="K546" i="3"/>
  <c r="AB545" i="3"/>
  <c r="I545" i="3"/>
  <c r="AB544" i="3"/>
  <c r="I544" i="3"/>
  <c r="AB543" i="3"/>
  <c r="I543" i="3"/>
  <c r="AR542" i="3"/>
  <c r="AQ542" i="3"/>
  <c r="AQ541" i="3" s="1"/>
  <c r="AQ540" i="3" s="1"/>
  <c r="AQ539" i="3" s="1"/>
  <c r="AP542" i="3"/>
  <c r="AP541" i="3" s="1"/>
  <c r="AO542" i="3"/>
  <c r="AN542" i="3"/>
  <c r="AN541" i="3" s="1"/>
  <c r="AM542" i="3"/>
  <c r="AL542" i="3"/>
  <c r="AK542" i="3"/>
  <c r="AK541" i="3" s="1"/>
  <c r="AJ542" i="3"/>
  <c r="AI542" i="3"/>
  <c r="AI541" i="3" s="1"/>
  <c r="AI540" i="3" s="1"/>
  <c r="AI539" i="3" s="1"/>
  <c r="AH542" i="3"/>
  <c r="AH541" i="3" s="1"/>
  <c r="AH540" i="3" s="1"/>
  <c r="AG542" i="3"/>
  <c r="AF542" i="3"/>
  <c r="AF541" i="3" s="1"/>
  <c r="AE542" i="3"/>
  <c r="AD542" i="3"/>
  <c r="AC542" i="3"/>
  <c r="AA542" i="3"/>
  <c r="AA541" i="3" s="1"/>
  <c r="AA540" i="3" s="1"/>
  <c r="AA539" i="3" s="1"/>
  <c r="Z542" i="3"/>
  <c r="Z541" i="3" s="1"/>
  <c r="Z540" i="3" s="1"/>
  <c r="Z539" i="3" s="1"/>
  <c r="Y542" i="3"/>
  <c r="X542" i="3"/>
  <c r="X541" i="3" s="1"/>
  <c r="W542" i="3"/>
  <c r="V542" i="3"/>
  <c r="U542" i="3"/>
  <c r="U541" i="3" s="1"/>
  <c r="T542" i="3"/>
  <c r="S542" i="3"/>
  <c r="R542" i="3"/>
  <c r="R541" i="3" s="1"/>
  <c r="Q542" i="3"/>
  <c r="P542" i="3"/>
  <c r="P541" i="3" s="1"/>
  <c r="O542" i="3"/>
  <c r="N542" i="3"/>
  <c r="M542" i="3"/>
  <c r="M541" i="3" s="1"/>
  <c r="M540" i="3" s="1"/>
  <c r="M539" i="3" s="1"/>
  <c r="L542" i="3"/>
  <c r="K542" i="3"/>
  <c r="K541" i="3" s="1"/>
  <c r="K540" i="3" s="1"/>
  <c r="K539" i="3" s="1"/>
  <c r="J542" i="3"/>
  <c r="AR541" i="3"/>
  <c r="AR540" i="3" s="1"/>
  <c r="AO541" i="3"/>
  <c r="AO540" i="3" s="1"/>
  <c r="AM541" i="3"/>
  <c r="AM540" i="3" s="1"/>
  <c r="AM539" i="3" s="1"/>
  <c r="AL541" i="3"/>
  <c r="AL540" i="3" s="1"/>
  <c r="AJ541" i="3"/>
  <c r="AJ540" i="3" s="1"/>
  <c r="AG541" i="3"/>
  <c r="AG540" i="3" s="1"/>
  <c r="AE541" i="3"/>
  <c r="AD541" i="3"/>
  <c r="AD540" i="3" s="1"/>
  <c r="Y541" i="3"/>
  <c r="Y540" i="3" s="1"/>
  <c r="W541" i="3"/>
  <c r="W540" i="3" s="1"/>
  <c r="V541" i="3"/>
  <c r="V540" i="3" s="1"/>
  <c r="T541" i="3"/>
  <c r="T540" i="3" s="1"/>
  <c r="T539" i="3" s="1"/>
  <c r="S541" i="3"/>
  <c r="S540" i="3" s="1"/>
  <c r="S539" i="3" s="1"/>
  <c r="Q541" i="3"/>
  <c r="Q540" i="3" s="1"/>
  <c r="O541" i="3"/>
  <c r="N541" i="3"/>
  <c r="N540" i="3" s="1"/>
  <c r="L541" i="3"/>
  <c r="L540" i="3" s="1"/>
  <c r="L539" i="3" s="1"/>
  <c r="AP540" i="3"/>
  <c r="AP539" i="3" s="1"/>
  <c r="AN540" i="3"/>
  <c r="AK540" i="3"/>
  <c r="AF540" i="3"/>
  <c r="AE540" i="3"/>
  <c r="X540" i="3"/>
  <c r="U540" i="3"/>
  <c r="R540" i="3"/>
  <c r="R539" i="3" s="1"/>
  <c r="P540" i="3"/>
  <c r="O540" i="3"/>
  <c r="O539" i="3"/>
  <c r="AB538" i="3"/>
  <c r="I538" i="3"/>
  <c r="AR537" i="3"/>
  <c r="AR536" i="3" s="1"/>
  <c r="AQ537" i="3"/>
  <c r="AP537" i="3"/>
  <c r="AP536" i="3" s="1"/>
  <c r="AO537" i="3"/>
  <c r="AN537" i="3"/>
  <c r="AM537" i="3"/>
  <c r="AM536" i="3" s="1"/>
  <c r="AL537" i="3"/>
  <c r="AK537" i="3"/>
  <c r="AJ537" i="3"/>
  <c r="AI537" i="3"/>
  <c r="AH537" i="3"/>
  <c r="AG537" i="3"/>
  <c r="AF537" i="3"/>
  <c r="AE537" i="3"/>
  <c r="AE536" i="3" s="1"/>
  <c r="AD537" i="3"/>
  <c r="AC537" i="3"/>
  <c r="AA537" i="3"/>
  <c r="Z537" i="3"/>
  <c r="Z536" i="3" s="1"/>
  <c r="Y537" i="3"/>
  <c r="X537" i="3"/>
  <c r="W537" i="3"/>
  <c r="W536" i="3" s="1"/>
  <c r="V537" i="3"/>
  <c r="U537" i="3"/>
  <c r="T537" i="3"/>
  <c r="T536" i="3" s="1"/>
  <c r="S537" i="3"/>
  <c r="R537" i="3"/>
  <c r="R536" i="3" s="1"/>
  <c r="Q537" i="3"/>
  <c r="P537" i="3"/>
  <c r="O537" i="3"/>
  <c r="O536" i="3" s="1"/>
  <c r="N537" i="3"/>
  <c r="M537" i="3"/>
  <c r="M536" i="3" s="1"/>
  <c r="L537" i="3"/>
  <c r="L536" i="3" s="1"/>
  <c r="K537" i="3"/>
  <c r="J537" i="3"/>
  <c r="AQ536" i="3"/>
  <c r="AO536" i="3"/>
  <c r="AN536" i="3"/>
  <c r="AL536" i="3"/>
  <c r="AK536" i="3"/>
  <c r="AJ536" i="3"/>
  <c r="AI536" i="3"/>
  <c r="AG536" i="3"/>
  <c r="AF536" i="3"/>
  <c r="AD536" i="3"/>
  <c r="AC536" i="3"/>
  <c r="AA536" i="3"/>
  <c r="Y536" i="3"/>
  <c r="X536" i="3"/>
  <c r="V536" i="3"/>
  <c r="U536" i="3"/>
  <c r="S536" i="3"/>
  <c r="Q536" i="3"/>
  <c r="P536" i="3"/>
  <c r="N536" i="3"/>
  <c r="K536" i="3"/>
  <c r="AB535" i="3"/>
  <c r="I535" i="3"/>
  <c r="AR534" i="3"/>
  <c r="AQ534" i="3"/>
  <c r="AQ531" i="3" s="1"/>
  <c r="AP534" i="3"/>
  <c r="AO534" i="3"/>
  <c r="AN534" i="3"/>
  <c r="AM534" i="3"/>
  <c r="AL534" i="3"/>
  <c r="AK534" i="3"/>
  <c r="AJ534" i="3"/>
  <c r="AJ531" i="3" s="1"/>
  <c r="AI534" i="3"/>
  <c r="AB534" i="3" s="1"/>
  <c r="AH534" i="3"/>
  <c r="AG534" i="3"/>
  <c r="AF534" i="3"/>
  <c r="AE534" i="3"/>
  <c r="AD534" i="3"/>
  <c r="AD531" i="3" s="1"/>
  <c r="AC534" i="3"/>
  <c r="AA534" i="3"/>
  <c r="AA531" i="3" s="1"/>
  <c r="Z534" i="3"/>
  <c r="Y534" i="3"/>
  <c r="X534" i="3"/>
  <c r="W534" i="3"/>
  <c r="W531" i="3" s="1"/>
  <c r="W527" i="3" s="1"/>
  <c r="W526" i="3" s="1"/>
  <c r="V534" i="3"/>
  <c r="V531" i="3" s="1"/>
  <c r="U534" i="3"/>
  <c r="T534" i="3"/>
  <c r="T531" i="3" s="1"/>
  <c r="S534" i="3"/>
  <c r="S531" i="3" s="1"/>
  <c r="R534" i="3"/>
  <c r="Q534" i="3"/>
  <c r="P534" i="3"/>
  <c r="O534" i="3"/>
  <c r="O531" i="3" s="1"/>
  <c r="N534" i="3"/>
  <c r="N531" i="3" s="1"/>
  <c r="M534" i="3"/>
  <c r="L534" i="3"/>
  <c r="L531" i="3" s="1"/>
  <c r="K534" i="3"/>
  <c r="K531" i="3" s="1"/>
  <c r="J534" i="3"/>
  <c r="AB533" i="3"/>
  <c r="I533" i="3"/>
  <c r="AR532" i="3"/>
  <c r="AR531" i="3" s="1"/>
  <c r="AQ532" i="3"/>
  <c r="AP532" i="3"/>
  <c r="AP531" i="3" s="1"/>
  <c r="AO532" i="3"/>
  <c r="AO531" i="3" s="1"/>
  <c r="AN532" i="3"/>
  <c r="AM532" i="3"/>
  <c r="AL532" i="3"/>
  <c r="AK532" i="3"/>
  <c r="AJ532" i="3"/>
  <c r="AI532" i="3"/>
  <c r="AH532" i="3"/>
  <c r="AH531" i="3" s="1"/>
  <c r="AG532" i="3"/>
  <c r="AF532" i="3"/>
  <c r="AE532" i="3"/>
  <c r="AD532" i="3"/>
  <c r="AC532" i="3"/>
  <c r="AA532" i="3"/>
  <c r="Z532" i="3"/>
  <c r="Z531" i="3" s="1"/>
  <c r="Y532" i="3"/>
  <c r="X532" i="3"/>
  <c r="W532" i="3"/>
  <c r="V532" i="3"/>
  <c r="U532" i="3"/>
  <c r="T532" i="3"/>
  <c r="S532" i="3"/>
  <c r="R532" i="3"/>
  <c r="R531" i="3" s="1"/>
  <c r="Q532" i="3"/>
  <c r="P532" i="3"/>
  <c r="O532" i="3"/>
  <c r="N532" i="3"/>
  <c r="M532" i="3"/>
  <c r="L532" i="3"/>
  <c r="K532" i="3"/>
  <c r="J532" i="3"/>
  <c r="I532" i="3" s="1"/>
  <c r="AN531" i="3"/>
  <c r="AL531" i="3"/>
  <c r="AK531" i="3"/>
  <c r="AI531" i="3"/>
  <c r="AF531" i="3"/>
  <c r="AC531" i="3"/>
  <c r="Y531" i="3"/>
  <c r="X531" i="3"/>
  <c r="U531" i="3"/>
  <c r="Q531" i="3"/>
  <c r="P531" i="3"/>
  <c r="M531" i="3"/>
  <c r="AB530" i="3"/>
  <c r="I530" i="3"/>
  <c r="AR529" i="3"/>
  <c r="AQ529" i="3"/>
  <c r="AP529" i="3"/>
  <c r="AP528" i="3" s="1"/>
  <c r="AP527" i="3" s="1"/>
  <c r="AP526" i="3" s="1"/>
  <c r="AP525" i="3" s="1"/>
  <c r="AO529" i="3"/>
  <c r="AO528" i="3" s="1"/>
  <c r="AO527" i="3" s="1"/>
  <c r="AO526" i="3" s="1"/>
  <c r="AO525" i="3" s="1"/>
  <c r="AN529" i="3"/>
  <c r="AN528" i="3" s="1"/>
  <c r="AM529" i="3"/>
  <c r="AM528" i="3" s="1"/>
  <c r="AL529" i="3"/>
  <c r="AK529" i="3"/>
  <c r="AJ529" i="3"/>
  <c r="AI529" i="3"/>
  <c r="AH529" i="3"/>
  <c r="AH528" i="3" s="1"/>
  <c r="AH527" i="3" s="1"/>
  <c r="AH526" i="3" s="1"/>
  <c r="AH525" i="3" s="1"/>
  <c r="AG529" i="3"/>
  <c r="AG528" i="3" s="1"/>
  <c r="AF529" i="3"/>
  <c r="AF528" i="3" s="1"/>
  <c r="AF527" i="3" s="1"/>
  <c r="AF526" i="3" s="1"/>
  <c r="AF525" i="3" s="1"/>
  <c r="AE529" i="3"/>
  <c r="AD529" i="3"/>
  <c r="AC529" i="3"/>
  <c r="AA529" i="3"/>
  <c r="Z529" i="3"/>
  <c r="Z528" i="3" s="1"/>
  <c r="Z527" i="3" s="1"/>
  <c r="Z526" i="3" s="1"/>
  <c r="Z525" i="3" s="1"/>
  <c r="Y529" i="3"/>
  <c r="Y528" i="3" s="1"/>
  <c r="X529" i="3"/>
  <c r="X528" i="3" s="1"/>
  <c r="W529" i="3"/>
  <c r="W528" i="3" s="1"/>
  <c r="V529" i="3"/>
  <c r="U529" i="3"/>
  <c r="T529" i="3"/>
  <c r="S529" i="3"/>
  <c r="R529" i="3"/>
  <c r="R528" i="3" s="1"/>
  <c r="R527" i="3" s="1"/>
  <c r="R526" i="3" s="1"/>
  <c r="R525" i="3" s="1"/>
  <c r="Q529" i="3"/>
  <c r="Q528" i="3" s="1"/>
  <c r="Q527" i="3" s="1"/>
  <c r="Q526" i="3" s="1"/>
  <c r="Q525" i="3" s="1"/>
  <c r="P529" i="3"/>
  <c r="P528" i="3" s="1"/>
  <c r="P527" i="3" s="1"/>
  <c r="P526" i="3" s="1"/>
  <c r="O529" i="3"/>
  <c r="N529" i="3"/>
  <c r="M529" i="3"/>
  <c r="L529" i="3"/>
  <c r="K529" i="3"/>
  <c r="J529" i="3"/>
  <c r="J528" i="3" s="1"/>
  <c r="AR528" i="3"/>
  <c r="AQ528" i="3"/>
  <c r="AQ527" i="3" s="1"/>
  <c r="AL528" i="3"/>
  <c r="AL527" i="3" s="1"/>
  <c r="AL526" i="3" s="1"/>
  <c r="AL525" i="3" s="1"/>
  <c r="AK528" i="3"/>
  <c r="AK527" i="3" s="1"/>
  <c r="AJ528" i="3"/>
  <c r="AI528" i="3"/>
  <c r="AD528" i="3"/>
  <c r="AC528" i="3"/>
  <c r="AC527" i="3" s="1"/>
  <c r="AA528" i="3"/>
  <c r="AA527" i="3" s="1"/>
  <c r="AA526" i="3" s="1"/>
  <c r="AA525" i="3" s="1"/>
  <c r="V528" i="3"/>
  <c r="U528" i="3"/>
  <c r="U527" i="3" s="1"/>
  <c r="T528" i="3"/>
  <c r="T527" i="3" s="1"/>
  <c r="S528" i="3"/>
  <c r="N528" i="3"/>
  <c r="M528" i="3"/>
  <c r="M527" i="3" s="1"/>
  <c r="M526" i="3" s="1"/>
  <c r="M525" i="3" s="1"/>
  <c r="L528" i="3"/>
  <c r="L527" i="3" s="1"/>
  <c r="L526" i="3" s="1"/>
  <c r="L525" i="3" s="1"/>
  <c r="K528" i="3"/>
  <c r="K527" i="3" s="1"/>
  <c r="K526" i="3" s="1"/>
  <c r="K525" i="3" s="1"/>
  <c r="AN527" i="3"/>
  <c r="AN526" i="3" s="1"/>
  <c r="AN525" i="3" s="1"/>
  <c r="Y527" i="3"/>
  <c r="Y526" i="3" s="1"/>
  <c r="X527" i="3"/>
  <c r="X526" i="3" s="1"/>
  <c r="AQ526" i="3"/>
  <c r="AQ525" i="3" s="1"/>
  <c r="AK526" i="3"/>
  <c r="AK525" i="3" s="1"/>
  <c r="U526" i="3"/>
  <c r="T526" i="3"/>
  <c r="AB524" i="3"/>
  <c r="I524" i="3"/>
  <c r="AR523" i="3"/>
  <c r="AQ523" i="3"/>
  <c r="AP523" i="3"/>
  <c r="AO523" i="3"/>
  <c r="AN523" i="3"/>
  <c r="AN522" i="3" s="1"/>
  <c r="AN521" i="3" s="1"/>
  <c r="AN520" i="3" s="1"/>
  <c r="AN519" i="3" s="1"/>
  <c r="AM523" i="3"/>
  <c r="AM522" i="3" s="1"/>
  <c r="AL523" i="3"/>
  <c r="AL522" i="3" s="1"/>
  <c r="AK523" i="3"/>
  <c r="AK522" i="3" s="1"/>
  <c r="AJ523" i="3"/>
  <c r="AI523" i="3"/>
  <c r="AH523" i="3"/>
  <c r="AG523" i="3"/>
  <c r="AF523" i="3"/>
  <c r="AF522" i="3" s="1"/>
  <c r="AF521" i="3" s="1"/>
  <c r="AF520" i="3" s="1"/>
  <c r="AF519" i="3" s="1"/>
  <c r="AF508" i="3" s="1"/>
  <c r="AF502" i="3" s="1"/>
  <c r="AE523" i="3"/>
  <c r="AE522" i="3" s="1"/>
  <c r="AE521" i="3" s="1"/>
  <c r="AE520" i="3" s="1"/>
  <c r="AE519" i="3" s="1"/>
  <c r="AD523" i="3"/>
  <c r="AD522" i="3" s="1"/>
  <c r="AC523" i="3"/>
  <c r="AA523" i="3"/>
  <c r="Z523" i="3"/>
  <c r="Y523" i="3"/>
  <c r="X523" i="3"/>
  <c r="X522" i="3" s="1"/>
  <c r="X521" i="3" s="1"/>
  <c r="X520" i="3" s="1"/>
  <c r="X519" i="3" s="1"/>
  <c r="W523" i="3"/>
  <c r="W522" i="3" s="1"/>
  <c r="W521" i="3" s="1"/>
  <c r="W520" i="3" s="1"/>
  <c r="W519" i="3" s="1"/>
  <c r="V523" i="3"/>
  <c r="V522" i="3" s="1"/>
  <c r="U523" i="3"/>
  <c r="U522" i="3" s="1"/>
  <c r="T523" i="3"/>
  <c r="S523" i="3"/>
  <c r="R523" i="3"/>
  <c r="Q523" i="3"/>
  <c r="P523" i="3"/>
  <c r="P522" i="3" s="1"/>
  <c r="P521" i="3" s="1"/>
  <c r="P520" i="3" s="1"/>
  <c r="P519" i="3" s="1"/>
  <c r="O523" i="3"/>
  <c r="O522" i="3" s="1"/>
  <c r="O521" i="3" s="1"/>
  <c r="O520" i="3" s="1"/>
  <c r="O519" i="3" s="1"/>
  <c r="N523" i="3"/>
  <c r="N522" i="3" s="1"/>
  <c r="N521" i="3" s="1"/>
  <c r="N520" i="3" s="1"/>
  <c r="N519" i="3" s="1"/>
  <c r="M523" i="3"/>
  <c r="M522" i="3" s="1"/>
  <c r="L523" i="3"/>
  <c r="K523" i="3"/>
  <c r="J523" i="3"/>
  <c r="AR522" i="3"/>
  <c r="AR521" i="3" s="1"/>
  <c r="AR520" i="3" s="1"/>
  <c r="AR519" i="3" s="1"/>
  <c r="AQ522" i="3"/>
  <c r="AQ521" i="3" s="1"/>
  <c r="AQ520" i="3" s="1"/>
  <c r="AQ519" i="3" s="1"/>
  <c r="AP522" i="3"/>
  <c r="AP521" i="3" s="1"/>
  <c r="AP520" i="3" s="1"/>
  <c r="AP519" i="3" s="1"/>
  <c r="AO522" i="3"/>
  <c r="AO521" i="3" s="1"/>
  <c r="AJ522" i="3"/>
  <c r="AJ521" i="3" s="1"/>
  <c r="AJ520" i="3" s="1"/>
  <c r="AJ519" i="3" s="1"/>
  <c r="AI522" i="3"/>
  <c r="AI521" i="3" s="1"/>
  <c r="AH522" i="3"/>
  <c r="AH521" i="3" s="1"/>
  <c r="AG522" i="3"/>
  <c r="AG521" i="3" s="1"/>
  <c r="AA522" i="3"/>
  <c r="AA521" i="3" s="1"/>
  <c r="Z522" i="3"/>
  <c r="Z521" i="3" s="1"/>
  <c r="Z520" i="3" s="1"/>
  <c r="Z519" i="3" s="1"/>
  <c r="Y522" i="3"/>
  <c r="Y521" i="3" s="1"/>
  <c r="Y520" i="3" s="1"/>
  <c r="Y519" i="3" s="1"/>
  <c r="T522" i="3"/>
  <c r="T521" i="3" s="1"/>
  <c r="T520" i="3" s="1"/>
  <c r="T519" i="3" s="1"/>
  <c r="S522" i="3"/>
  <c r="S521" i="3" s="1"/>
  <c r="S520" i="3" s="1"/>
  <c r="S519" i="3" s="1"/>
  <c r="R522" i="3"/>
  <c r="R521" i="3" s="1"/>
  <c r="Q522" i="3"/>
  <c r="Q521" i="3" s="1"/>
  <c r="L522" i="3"/>
  <c r="L521" i="3" s="1"/>
  <c r="L520" i="3" s="1"/>
  <c r="L519" i="3" s="1"/>
  <c r="K522" i="3"/>
  <c r="K521" i="3" s="1"/>
  <c r="J522" i="3"/>
  <c r="J521" i="3" s="1"/>
  <c r="I522" i="3"/>
  <c r="AM521" i="3"/>
  <c r="AM520" i="3" s="1"/>
  <c r="AM519" i="3" s="1"/>
  <c r="AL521" i="3"/>
  <c r="AL520" i="3" s="1"/>
  <c r="AL519" i="3" s="1"/>
  <c r="AK521" i="3"/>
  <c r="AK520" i="3" s="1"/>
  <c r="AK519" i="3" s="1"/>
  <c r="AD521" i="3"/>
  <c r="AD520" i="3" s="1"/>
  <c r="V521" i="3"/>
  <c r="V520" i="3" s="1"/>
  <c r="V519" i="3" s="1"/>
  <c r="U521" i="3"/>
  <c r="U520" i="3" s="1"/>
  <c r="U519" i="3" s="1"/>
  <c r="M521" i="3"/>
  <c r="M520" i="3" s="1"/>
  <c r="AO520" i="3"/>
  <c r="AO519" i="3" s="1"/>
  <c r="AI520" i="3"/>
  <c r="AI519" i="3" s="1"/>
  <c r="AH520" i="3"/>
  <c r="AH519" i="3" s="1"/>
  <c r="AG520" i="3"/>
  <c r="AG519" i="3" s="1"/>
  <c r="AA520" i="3"/>
  <c r="AA519" i="3" s="1"/>
  <c r="R520" i="3"/>
  <c r="R519" i="3" s="1"/>
  <c r="Q520" i="3"/>
  <c r="Q519" i="3" s="1"/>
  <c r="K520" i="3"/>
  <c r="K519" i="3" s="1"/>
  <c r="AD519" i="3"/>
  <c r="M519" i="3"/>
  <c r="AB518" i="3"/>
  <c r="I518" i="3"/>
  <c r="AQ517" i="3"/>
  <c r="AQ516" i="3" s="1"/>
  <c r="AP517" i="3"/>
  <c r="AP516" i="3" s="1"/>
  <c r="AO517" i="3"/>
  <c r="AN517" i="3"/>
  <c r="AM517" i="3"/>
  <c r="AL517" i="3"/>
  <c r="AK517" i="3"/>
  <c r="AK516" i="3" s="1"/>
  <c r="AJ517" i="3"/>
  <c r="AJ516" i="3" s="1"/>
  <c r="AJ511" i="3" s="1"/>
  <c r="AI517" i="3"/>
  <c r="AI516" i="3" s="1"/>
  <c r="AH517" i="3"/>
  <c r="AH516" i="3" s="1"/>
  <c r="AH511" i="3" s="1"/>
  <c r="AH510" i="3" s="1"/>
  <c r="AH509" i="3" s="1"/>
  <c r="AH508" i="3" s="1"/>
  <c r="AG517" i="3"/>
  <c r="AF517" i="3"/>
  <c r="AE517" i="3"/>
  <c r="AD517" i="3"/>
  <c r="AC517" i="3"/>
  <c r="AC516" i="3" s="1"/>
  <c r="AB517" i="3"/>
  <c r="U517" i="3"/>
  <c r="U516" i="3" s="1"/>
  <c r="T517" i="3"/>
  <c r="T516" i="3" s="1"/>
  <c r="S517" i="3"/>
  <c r="R517" i="3"/>
  <c r="Q517" i="3"/>
  <c r="P517" i="3"/>
  <c r="O517" i="3"/>
  <c r="O516" i="3" s="1"/>
  <c r="N517" i="3"/>
  <c r="N516" i="3" s="1"/>
  <c r="M517" i="3"/>
  <c r="M516" i="3" s="1"/>
  <c r="L517" i="3"/>
  <c r="K517" i="3"/>
  <c r="AO516" i="3"/>
  <c r="AN516" i="3"/>
  <c r="AM516" i="3"/>
  <c r="AL516" i="3"/>
  <c r="AG516" i="3"/>
  <c r="AG511" i="3" s="1"/>
  <c r="AG510" i="3" s="1"/>
  <c r="AG509" i="3" s="1"/>
  <c r="AG508" i="3" s="1"/>
  <c r="AF516" i="3"/>
  <c r="AE516" i="3"/>
  <c r="AD516" i="3"/>
  <c r="S516" i="3"/>
  <c r="R516" i="3"/>
  <c r="Q516" i="3"/>
  <c r="Q511" i="3" s="1"/>
  <c r="Q510" i="3" s="1"/>
  <c r="P516" i="3"/>
  <c r="K516" i="3"/>
  <c r="AB515" i="3"/>
  <c r="I515" i="3"/>
  <c r="AR514" i="3"/>
  <c r="AQ514" i="3"/>
  <c r="AP514" i="3"/>
  <c r="AO514" i="3"/>
  <c r="AN514" i="3"/>
  <c r="AM514" i="3"/>
  <c r="AL514" i="3"/>
  <c r="AK514" i="3"/>
  <c r="AJ514" i="3"/>
  <c r="AI514" i="3"/>
  <c r="AH514" i="3"/>
  <c r="AG514" i="3"/>
  <c r="AF514" i="3"/>
  <c r="AE514" i="3"/>
  <c r="AD514" i="3"/>
  <c r="AC514" i="3"/>
  <c r="AA514" i="3"/>
  <c r="Z514" i="3"/>
  <c r="Y514" i="3"/>
  <c r="X514" i="3"/>
  <c r="W514" i="3"/>
  <c r="V514" i="3"/>
  <c r="U514" i="3"/>
  <c r="T514" i="3"/>
  <c r="S514" i="3"/>
  <c r="R514" i="3"/>
  <c r="Q514" i="3"/>
  <c r="P514" i="3"/>
  <c r="P511" i="3" s="1"/>
  <c r="P510" i="3" s="1"/>
  <c r="P509" i="3" s="1"/>
  <c r="O514" i="3"/>
  <c r="N514" i="3"/>
  <c r="M514" i="3"/>
  <c r="L514" i="3"/>
  <c r="K514" i="3"/>
  <c r="J514" i="3"/>
  <c r="I514" i="3"/>
  <c r="AB513" i="3"/>
  <c r="I513" i="3"/>
  <c r="AR512" i="3"/>
  <c r="AR511" i="3" s="1"/>
  <c r="AR510" i="3" s="1"/>
  <c r="AR509" i="3" s="1"/>
  <c r="AQ512" i="3"/>
  <c r="AQ511" i="3" s="1"/>
  <c r="AQ510" i="3" s="1"/>
  <c r="AQ509" i="3" s="1"/>
  <c r="AQ508" i="3" s="1"/>
  <c r="AQ502" i="3" s="1"/>
  <c r="AP512" i="3"/>
  <c r="AO512" i="3"/>
  <c r="AN512" i="3"/>
  <c r="AM512" i="3"/>
  <c r="AM511" i="3" s="1"/>
  <c r="AM510" i="3" s="1"/>
  <c r="AL512" i="3"/>
  <c r="AL511" i="3" s="1"/>
  <c r="AL510" i="3" s="1"/>
  <c r="AL509" i="3" s="1"/>
  <c r="AL508" i="3" s="1"/>
  <c r="AK512" i="3"/>
  <c r="AJ512" i="3"/>
  <c r="AI512" i="3"/>
  <c r="AI511" i="3" s="1"/>
  <c r="AI510" i="3" s="1"/>
  <c r="AI509" i="3" s="1"/>
  <c r="AI508" i="3" s="1"/>
  <c r="AH512" i="3"/>
  <c r="AG512" i="3"/>
  <c r="AF512" i="3"/>
  <c r="AE512" i="3"/>
  <c r="AD512" i="3"/>
  <c r="AD511" i="3" s="1"/>
  <c r="AD510" i="3" s="1"/>
  <c r="AD509" i="3" s="1"/>
  <c r="AD508" i="3" s="1"/>
  <c r="AC512" i="3"/>
  <c r="AA512" i="3"/>
  <c r="AA511" i="3" s="1"/>
  <c r="AA510" i="3" s="1"/>
  <c r="Z512" i="3"/>
  <c r="Y512" i="3"/>
  <c r="X512" i="3"/>
  <c r="W512" i="3"/>
  <c r="W511" i="3" s="1"/>
  <c r="W510" i="3" s="1"/>
  <c r="W509" i="3" s="1"/>
  <c r="W508" i="3" s="1"/>
  <c r="V512" i="3"/>
  <c r="V511" i="3" s="1"/>
  <c r="V510" i="3" s="1"/>
  <c r="V509" i="3" s="1"/>
  <c r="V508" i="3" s="1"/>
  <c r="U512" i="3"/>
  <c r="U511" i="3" s="1"/>
  <c r="U510" i="3" s="1"/>
  <c r="U509" i="3" s="1"/>
  <c r="T512" i="3"/>
  <c r="S512" i="3"/>
  <c r="R512" i="3"/>
  <c r="Q512" i="3"/>
  <c r="P512" i="3"/>
  <c r="O512" i="3"/>
  <c r="O511" i="3" s="1"/>
  <c r="O510" i="3" s="1"/>
  <c r="O509" i="3" s="1"/>
  <c r="O508" i="3" s="1"/>
  <c r="N512" i="3"/>
  <c r="N511" i="3" s="1"/>
  <c r="M512" i="3"/>
  <c r="M511" i="3" s="1"/>
  <c r="L512" i="3"/>
  <c r="K512" i="3"/>
  <c r="K511" i="3" s="1"/>
  <c r="K510" i="3" s="1"/>
  <c r="K509" i="3" s="1"/>
  <c r="J512" i="3"/>
  <c r="AP511" i="3"/>
  <c r="AP510" i="3" s="1"/>
  <c r="AP509" i="3" s="1"/>
  <c r="AO511" i="3"/>
  <c r="AO510" i="3" s="1"/>
  <c r="AO509" i="3" s="1"/>
  <c r="AN511" i="3"/>
  <c r="AN510" i="3" s="1"/>
  <c r="AN509" i="3" s="1"/>
  <c r="AN508" i="3" s="1"/>
  <c r="AF511" i="3"/>
  <c r="AF510" i="3" s="1"/>
  <c r="AF509" i="3" s="1"/>
  <c r="AE511" i="3"/>
  <c r="AE510" i="3" s="1"/>
  <c r="AE509" i="3" s="1"/>
  <c r="Z511" i="3"/>
  <c r="Z510" i="3" s="1"/>
  <c r="Y511" i="3"/>
  <c r="Y510" i="3" s="1"/>
  <c r="Y509" i="3" s="1"/>
  <c r="X511" i="3"/>
  <c r="T511" i="3"/>
  <c r="T510" i="3" s="1"/>
  <c r="T509" i="3" s="1"/>
  <c r="T508" i="3" s="1"/>
  <c r="S511" i="3"/>
  <c r="S510" i="3" s="1"/>
  <c r="S509" i="3" s="1"/>
  <c r="S508" i="3" s="1"/>
  <c r="R511" i="3"/>
  <c r="R510" i="3" s="1"/>
  <c r="J511" i="3"/>
  <c r="J510" i="3" s="1"/>
  <c r="AJ510" i="3"/>
  <c r="AJ509" i="3" s="1"/>
  <c r="AJ508" i="3" s="1"/>
  <c r="X510" i="3"/>
  <c r="X509" i="3" s="1"/>
  <c r="X508" i="3" s="1"/>
  <c r="N510" i="3"/>
  <c r="N509" i="3" s="1"/>
  <c r="M510" i="3"/>
  <c r="M509" i="3" s="1"/>
  <c r="M508" i="3" s="1"/>
  <c r="M502" i="3" s="1"/>
  <c r="AM509" i="3"/>
  <c r="AA509" i="3"/>
  <c r="AA508" i="3" s="1"/>
  <c r="AA502" i="3" s="1"/>
  <c r="Z509" i="3"/>
  <c r="R509" i="3"/>
  <c r="Q509" i="3"/>
  <c r="Q508" i="3" s="1"/>
  <c r="AR508" i="3"/>
  <c r="U508" i="3"/>
  <c r="K508" i="3"/>
  <c r="K502" i="3" s="1"/>
  <c r="AB507" i="3"/>
  <c r="I507" i="3"/>
  <c r="AQ506" i="3"/>
  <c r="AQ505" i="3" s="1"/>
  <c r="AQ504" i="3" s="1"/>
  <c r="AQ503" i="3" s="1"/>
  <c r="AP506" i="3"/>
  <c r="AP505" i="3" s="1"/>
  <c r="AP504" i="3" s="1"/>
  <c r="AP503" i="3" s="1"/>
  <c r="AO506" i="3"/>
  <c r="AO505" i="3" s="1"/>
  <c r="AN506" i="3"/>
  <c r="AN505" i="3" s="1"/>
  <c r="AM506" i="3"/>
  <c r="AL506" i="3"/>
  <c r="AK506" i="3"/>
  <c r="AJ506" i="3"/>
  <c r="AI506" i="3"/>
  <c r="AH506" i="3"/>
  <c r="AG506" i="3"/>
  <c r="AG505" i="3" s="1"/>
  <c r="AF506" i="3"/>
  <c r="AF505" i="3" s="1"/>
  <c r="AE506" i="3"/>
  <c r="AD506" i="3"/>
  <c r="AC506" i="3"/>
  <c r="AB506" i="3" s="1"/>
  <c r="Z506" i="3"/>
  <c r="Y506" i="3"/>
  <c r="Y505" i="3" s="1"/>
  <c r="Y504" i="3" s="1"/>
  <c r="Y503" i="3" s="1"/>
  <c r="X506" i="3"/>
  <c r="X505" i="3" s="1"/>
  <c r="W506" i="3"/>
  <c r="W505" i="3" s="1"/>
  <c r="V506" i="3"/>
  <c r="U506" i="3"/>
  <c r="T506" i="3"/>
  <c r="T505" i="3" s="1"/>
  <c r="T504" i="3" s="1"/>
  <c r="T503" i="3" s="1"/>
  <c r="S506" i="3"/>
  <c r="S505" i="3" s="1"/>
  <c r="S504" i="3" s="1"/>
  <c r="S503" i="3" s="1"/>
  <c r="R506" i="3"/>
  <c r="Q506" i="3"/>
  <c r="P506" i="3"/>
  <c r="P505" i="3" s="1"/>
  <c r="O506" i="3"/>
  <c r="O505" i="3" s="1"/>
  <c r="N506" i="3"/>
  <c r="M506" i="3"/>
  <c r="L506" i="3"/>
  <c r="L505" i="3" s="1"/>
  <c r="L504" i="3" s="1"/>
  <c r="L503" i="3" s="1"/>
  <c r="K506" i="3"/>
  <c r="J506" i="3"/>
  <c r="I506" i="3" s="1"/>
  <c r="AM505" i="3"/>
  <c r="AM504" i="3" s="1"/>
  <c r="AM503" i="3" s="1"/>
  <c r="AL505" i="3"/>
  <c r="AL504" i="3" s="1"/>
  <c r="AK505" i="3"/>
  <c r="AK504" i="3" s="1"/>
  <c r="AK503" i="3" s="1"/>
  <c r="AJ505" i="3"/>
  <c r="AI505" i="3"/>
  <c r="AI504" i="3" s="1"/>
  <c r="AH505" i="3"/>
  <c r="AH504" i="3" s="1"/>
  <c r="AE505" i="3"/>
  <c r="AD505" i="3"/>
  <c r="AC505" i="3"/>
  <c r="AC504" i="3" s="1"/>
  <c r="Z505" i="3"/>
  <c r="Z504" i="3" s="1"/>
  <c r="Z503" i="3" s="1"/>
  <c r="V505" i="3"/>
  <c r="V504" i="3" s="1"/>
  <c r="V503" i="3" s="1"/>
  <c r="U505" i="3"/>
  <c r="R505" i="3"/>
  <c r="R504" i="3" s="1"/>
  <c r="R503" i="3" s="1"/>
  <c r="Q505" i="3"/>
  <c r="Q504" i="3" s="1"/>
  <c r="Q503" i="3" s="1"/>
  <c r="N505" i="3"/>
  <c r="N504" i="3" s="1"/>
  <c r="M505" i="3"/>
  <c r="M504" i="3" s="1"/>
  <c r="K505" i="3"/>
  <c r="AO504" i="3"/>
  <c r="AO503" i="3" s="1"/>
  <c r="AN504" i="3"/>
  <c r="AN503" i="3" s="1"/>
  <c r="AJ504" i="3"/>
  <c r="AJ503" i="3" s="1"/>
  <c r="AG504" i="3"/>
  <c r="AF504" i="3"/>
  <c r="AE504" i="3"/>
  <c r="AD504" i="3"/>
  <c r="X504" i="3"/>
  <c r="X503" i="3" s="1"/>
  <c r="W504" i="3"/>
  <c r="W503" i="3" s="1"/>
  <c r="U504" i="3"/>
  <c r="U503" i="3" s="1"/>
  <c r="P504" i="3"/>
  <c r="P503" i="3" s="1"/>
  <c r="O504" i="3"/>
  <c r="O503" i="3" s="1"/>
  <c r="K504" i="3"/>
  <c r="K503" i="3" s="1"/>
  <c r="AL503" i="3"/>
  <c r="AI503" i="3"/>
  <c r="AH503" i="3"/>
  <c r="AG503" i="3"/>
  <c r="AF503" i="3"/>
  <c r="AE503" i="3"/>
  <c r="AD503" i="3"/>
  <c r="N503" i="3"/>
  <c r="M503" i="3"/>
  <c r="AH502" i="3"/>
  <c r="AB501" i="3"/>
  <c r="I501" i="3"/>
  <c r="AB500" i="3"/>
  <c r="I500" i="3"/>
  <c r="AR499" i="3"/>
  <c r="AQ499" i="3"/>
  <c r="AP499" i="3"/>
  <c r="AP498" i="3" s="1"/>
  <c r="AP497" i="3" s="1"/>
  <c r="AP496" i="3" s="1"/>
  <c r="AO499" i="3"/>
  <c r="AO498" i="3" s="1"/>
  <c r="AO497" i="3" s="1"/>
  <c r="AO496" i="3" s="1"/>
  <c r="AN499" i="3"/>
  <c r="AN498" i="3" s="1"/>
  <c r="AN497" i="3" s="1"/>
  <c r="AN496" i="3" s="1"/>
  <c r="AM499" i="3"/>
  <c r="AM498" i="3" s="1"/>
  <c r="AM497" i="3" s="1"/>
  <c r="AM496" i="3" s="1"/>
  <c r="AL499" i="3"/>
  <c r="AK499" i="3"/>
  <c r="AJ499" i="3"/>
  <c r="AI499" i="3"/>
  <c r="AH499" i="3"/>
  <c r="AH498" i="3" s="1"/>
  <c r="AG499" i="3"/>
  <c r="AG498" i="3" s="1"/>
  <c r="AG497" i="3" s="1"/>
  <c r="AG496" i="3" s="1"/>
  <c r="AF499" i="3"/>
  <c r="AF498" i="3" s="1"/>
  <c r="AE499" i="3"/>
  <c r="AE498" i="3" s="1"/>
  <c r="AE497" i="3" s="1"/>
  <c r="AE496" i="3" s="1"/>
  <c r="AD499" i="3"/>
  <c r="AC499" i="3"/>
  <c r="AA499" i="3"/>
  <c r="Z499" i="3"/>
  <c r="Z498" i="3" s="1"/>
  <c r="Y499" i="3"/>
  <c r="Y498" i="3" s="1"/>
  <c r="Y497" i="3" s="1"/>
  <c r="Y496" i="3" s="1"/>
  <c r="X499" i="3"/>
  <c r="X498" i="3" s="1"/>
  <c r="X497" i="3" s="1"/>
  <c r="X496" i="3" s="1"/>
  <c r="W499" i="3"/>
  <c r="W498" i="3" s="1"/>
  <c r="W497" i="3" s="1"/>
  <c r="W496" i="3" s="1"/>
  <c r="V499" i="3"/>
  <c r="U499" i="3"/>
  <c r="T499" i="3"/>
  <c r="S499" i="3"/>
  <c r="R499" i="3"/>
  <c r="R498" i="3" s="1"/>
  <c r="R497" i="3" s="1"/>
  <c r="R496" i="3" s="1"/>
  <c r="Q499" i="3"/>
  <c r="Q498" i="3" s="1"/>
  <c r="Q497" i="3" s="1"/>
  <c r="Q496" i="3" s="1"/>
  <c r="P499" i="3"/>
  <c r="O499" i="3"/>
  <c r="O498" i="3" s="1"/>
  <c r="O497" i="3" s="1"/>
  <c r="O496" i="3" s="1"/>
  <c r="N499" i="3"/>
  <c r="M499" i="3"/>
  <c r="L499" i="3"/>
  <c r="K499" i="3"/>
  <c r="J499" i="3"/>
  <c r="J498" i="3" s="1"/>
  <c r="AR498" i="3"/>
  <c r="AR497" i="3" s="1"/>
  <c r="AR496" i="3" s="1"/>
  <c r="AQ498" i="3"/>
  <c r="AQ497" i="3" s="1"/>
  <c r="AQ496" i="3" s="1"/>
  <c r="AL498" i="3"/>
  <c r="AL497" i="3" s="1"/>
  <c r="AK498" i="3"/>
  <c r="AK497" i="3" s="1"/>
  <c r="AJ498" i="3"/>
  <c r="AJ497" i="3" s="1"/>
  <c r="AJ496" i="3" s="1"/>
  <c r="AI498" i="3"/>
  <c r="AI497" i="3" s="1"/>
  <c r="AI496" i="3" s="1"/>
  <c r="AD498" i="3"/>
  <c r="AD497" i="3" s="1"/>
  <c r="AD496" i="3" s="1"/>
  <c r="AC498" i="3"/>
  <c r="AC497" i="3" s="1"/>
  <c r="AB498" i="3"/>
  <c r="AA498" i="3"/>
  <c r="AA497" i="3" s="1"/>
  <c r="AA496" i="3" s="1"/>
  <c r="V498" i="3"/>
  <c r="V497" i="3" s="1"/>
  <c r="U498" i="3"/>
  <c r="U497" i="3" s="1"/>
  <c r="T498" i="3"/>
  <c r="T497" i="3" s="1"/>
  <c r="S498" i="3"/>
  <c r="S497" i="3" s="1"/>
  <c r="S496" i="3" s="1"/>
  <c r="N498" i="3"/>
  <c r="N497" i="3" s="1"/>
  <c r="N496" i="3" s="1"/>
  <c r="M498" i="3"/>
  <c r="M497" i="3" s="1"/>
  <c r="M496" i="3" s="1"/>
  <c r="L498" i="3"/>
  <c r="L497" i="3" s="1"/>
  <c r="K498" i="3"/>
  <c r="K497" i="3" s="1"/>
  <c r="K496" i="3" s="1"/>
  <c r="AH497" i="3"/>
  <c r="AH496" i="3" s="1"/>
  <c r="AF497" i="3"/>
  <c r="AF496" i="3" s="1"/>
  <c r="Z497" i="3"/>
  <c r="Z496" i="3" s="1"/>
  <c r="J497" i="3"/>
  <c r="J496" i="3" s="1"/>
  <c r="AL496" i="3"/>
  <c r="AK496" i="3"/>
  <c r="AC496" i="3"/>
  <c r="V496" i="3"/>
  <c r="U496" i="3"/>
  <c r="T496" i="3"/>
  <c r="AB495" i="3"/>
  <c r="I495" i="3"/>
  <c r="AQ494" i="3"/>
  <c r="AP494" i="3"/>
  <c r="AO494" i="3"/>
  <c r="AN494" i="3"/>
  <c r="AM494" i="3"/>
  <c r="AL494" i="3"/>
  <c r="AK494" i="3"/>
  <c r="AJ494" i="3"/>
  <c r="AI494" i="3"/>
  <c r="AH494" i="3"/>
  <c r="AG494" i="3"/>
  <c r="AF494" i="3"/>
  <c r="AE494" i="3"/>
  <c r="AD494" i="3"/>
  <c r="AC494" i="3"/>
  <c r="Z494" i="3"/>
  <c r="Y494" i="3"/>
  <c r="X494" i="3"/>
  <c r="W494" i="3"/>
  <c r="V494" i="3"/>
  <c r="U494" i="3"/>
  <c r="T494" i="3"/>
  <c r="S494" i="3"/>
  <c r="R494" i="3"/>
  <c r="Q494" i="3"/>
  <c r="P494" i="3"/>
  <c r="I494" i="3" s="1"/>
  <c r="O494" i="3"/>
  <c r="N494" i="3"/>
  <c r="M494" i="3"/>
  <c r="L494" i="3"/>
  <c r="K494" i="3"/>
  <c r="AB493" i="3"/>
  <c r="I493" i="3"/>
  <c r="AQ492" i="3"/>
  <c r="AP492" i="3"/>
  <c r="AO492" i="3"/>
  <c r="AN492" i="3"/>
  <c r="AM492" i="3"/>
  <c r="AL492" i="3"/>
  <c r="AK492" i="3"/>
  <c r="AJ492" i="3"/>
  <c r="AI492" i="3"/>
  <c r="AH492" i="3"/>
  <c r="AG492" i="3"/>
  <c r="AF492" i="3"/>
  <c r="AE492" i="3"/>
  <c r="AD492" i="3"/>
  <c r="AC492" i="3"/>
  <c r="AB492" i="3"/>
  <c r="Z492" i="3"/>
  <c r="Y492" i="3"/>
  <c r="X492" i="3"/>
  <c r="W492" i="3"/>
  <c r="V492" i="3"/>
  <c r="U492" i="3"/>
  <c r="T492" i="3"/>
  <c r="S492" i="3"/>
  <c r="R492" i="3"/>
  <c r="Q492" i="3"/>
  <c r="P492" i="3"/>
  <c r="O492" i="3"/>
  <c r="N492" i="3"/>
  <c r="M492" i="3"/>
  <c r="L492" i="3"/>
  <c r="K492" i="3"/>
  <c r="I492" i="3" s="1"/>
  <c r="AB491" i="3"/>
  <c r="I491" i="3"/>
  <c r="AQ490" i="3"/>
  <c r="AP490" i="3"/>
  <c r="AO490" i="3"/>
  <c r="AO489" i="3" s="1"/>
  <c r="AN490" i="3"/>
  <c r="AM490" i="3"/>
  <c r="AL490" i="3"/>
  <c r="AK490" i="3"/>
  <c r="AK489" i="3" s="1"/>
  <c r="AJ490" i="3"/>
  <c r="AJ489" i="3" s="1"/>
  <c r="AI490" i="3"/>
  <c r="AH490" i="3"/>
  <c r="AG490" i="3"/>
  <c r="AF490" i="3"/>
  <c r="AF489" i="3" s="1"/>
  <c r="AE490" i="3"/>
  <c r="AD490" i="3"/>
  <c r="AC490" i="3"/>
  <c r="Z490" i="3"/>
  <c r="Y490" i="3"/>
  <c r="X490" i="3"/>
  <c r="W490" i="3"/>
  <c r="W489" i="3" s="1"/>
  <c r="V490" i="3"/>
  <c r="U490" i="3"/>
  <c r="T490" i="3"/>
  <c r="S490" i="3"/>
  <c r="S489" i="3" s="1"/>
  <c r="R490" i="3"/>
  <c r="Q490" i="3"/>
  <c r="P490" i="3"/>
  <c r="P489" i="3" s="1"/>
  <c r="O490" i="3"/>
  <c r="O489" i="3" s="1"/>
  <c r="N490" i="3"/>
  <c r="M490" i="3"/>
  <c r="L490" i="3"/>
  <c r="L489" i="3" s="1"/>
  <c r="K490" i="3"/>
  <c r="AQ489" i="3"/>
  <c r="AP489" i="3"/>
  <c r="AN489" i="3"/>
  <c r="AL489" i="3"/>
  <c r="AI489" i="3"/>
  <c r="AH489" i="3"/>
  <c r="AD489" i="3"/>
  <c r="Z489" i="3"/>
  <c r="Y489" i="3"/>
  <c r="X489" i="3"/>
  <c r="U489" i="3"/>
  <c r="R489" i="3"/>
  <c r="Q489" i="3"/>
  <c r="M489" i="3"/>
  <c r="AB488" i="3"/>
  <c r="I488" i="3"/>
  <c r="AQ487" i="3"/>
  <c r="AQ486" i="3" s="1"/>
  <c r="AQ480" i="3" s="1"/>
  <c r="AP487" i="3"/>
  <c r="AO487" i="3"/>
  <c r="AO486" i="3" s="1"/>
  <c r="AN487" i="3"/>
  <c r="AN486" i="3" s="1"/>
  <c r="AM487" i="3"/>
  <c r="AL487" i="3"/>
  <c r="AK487" i="3"/>
  <c r="AK486" i="3" s="1"/>
  <c r="AK480" i="3" s="1"/>
  <c r="AJ487" i="3"/>
  <c r="AI487" i="3"/>
  <c r="AH487" i="3"/>
  <c r="AG487" i="3"/>
  <c r="AG486" i="3" s="1"/>
  <c r="AF487" i="3"/>
  <c r="AF486" i="3" s="1"/>
  <c r="AE487" i="3"/>
  <c r="AD487" i="3"/>
  <c r="AC487" i="3"/>
  <c r="AC486" i="3" s="1"/>
  <c r="Z487" i="3"/>
  <c r="Z486" i="3" s="1"/>
  <c r="Z480" i="3" s="1"/>
  <c r="Y487" i="3"/>
  <c r="X487" i="3"/>
  <c r="X486" i="3" s="1"/>
  <c r="W487" i="3"/>
  <c r="W486" i="3" s="1"/>
  <c r="V487" i="3"/>
  <c r="U487" i="3"/>
  <c r="T487" i="3"/>
  <c r="S487" i="3"/>
  <c r="R487" i="3"/>
  <c r="R486" i="3" s="1"/>
  <c r="R480" i="3" s="1"/>
  <c r="Q487" i="3"/>
  <c r="P487" i="3"/>
  <c r="P486" i="3" s="1"/>
  <c r="O487" i="3"/>
  <c r="O486" i="3" s="1"/>
  <c r="N487" i="3"/>
  <c r="M487" i="3"/>
  <c r="L487" i="3"/>
  <c r="L486" i="3" s="1"/>
  <c r="K487" i="3"/>
  <c r="K486" i="3" s="1"/>
  <c r="I487" i="3"/>
  <c r="AP486" i="3"/>
  <c r="AP480" i="3" s="1"/>
  <c r="AM486" i="3"/>
  <c r="AL486" i="3"/>
  <c r="AL480" i="3" s="1"/>
  <c r="AJ486" i="3"/>
  <c r="AJ480" i="3" s="1"/>
  <c r="AH486" i="3"/>
  <c r="AH480" i="3" s="1"/>
  <c r="AE486" i="3"/>
  <c r="AD486" i="3"/>
  <c r="AD480" i="3" s="1"/>
  <c r="Y486" i="3"/>
  <c r="V486" i="3"/>
  <c r="U486" i="3"/>
  <c r="U480" i="3" s="1"/>
  <c r="T486" i="3"/>
  <c r="S486" i="3"/>
  <c r="Q486" i="3"/>
  <c r="Q480" i="3" s="1"/>
  <c r="N486" i="3"/>
  <c r="M486" i="3"/>
  <c r="AB485" i="3"/>
  <c r="I485" i="3"/>
  <c r="I484" i="3"/>
  <c r="AB483" i="3"/>
  <c r="Z483" i="3"/>
  <c r="Y483" i="3"/>
  <c r="X483" i="3"/>
  <c r="X482" i="3" s="1"/>
  <c r="W483" i="3"/>
  <c r="V483" i="3"/>
  <c r="V482" i="3" s="1"/>
  <c r="V481" i="3" s="1"/>
  <c r="U483" i="3"/>
  <c r="U482" i="3" s="1"/>
  <c r="U481" i="3" s="1"/>
  <c r="T483" i="3"/>
  <c r="S483" i="3"/>
  <c r="R483" i="3"/>
  <c r="Q483" i="3"/>
  <c r="P483" i="3"/>
  <c r="P482" i="3" s="1"/>
  <c r="O483" i="3"/>
  <c r="N483" i="3"/>
  <c r="N482" i="3" s="1"/>
  <c r="N481" i="3" s="1"/>
  <c r="M483" i="3"/>
  <c r="M482" i="3" s="1"/>
  <c r="M481" i="3" s="1"/>
  <c r="L483" i="3"/>
  <c r="AB482" i="3"/>
  <c r="Z482" i="3"/>
  <c r="Z481" i="3" s="1"/>
  <c r="Y482" i="3"/>
  <c r="Y481" i="3" s="1"/>
  <c r="W482" i="3"/>
  <c r="W481" i="3" s="1"/>
  <c r="T482" i="3"/>
  <c r="S482" i="3"/>
  <c r="S481" i="3" s="1"/>
  <c r="S480" i="3" s="1"/>
  <c r="R482" i="3"/>
  <c r="Q482" i="3"/>
  <c r="Q481" i="3" s="1"/>
  <c r="O482" i="3"/>
  <c r="O481" i="3" s="1"/>
  <c r="L482" i="3"/>
  <c r="AB481" i="3"/>
  <c r="X481" i="3"/>
  <c r="X480" i="3" s="1"/>
  <c r="T481" i="3"/>
  <c r="R481" i="3"/>
  <c r="P481" i="3"/>
  <c r="L481" i="3"/>
  <c r="I481" i="3" s="1"/>
  <c r="AO480" i="3"/>
  <c r="P480" i="3"/>
  <c r="AB479" i="3"/>
  <c r="I479" i="3"/>
  <c r="AB478" i="3"/>
  <c r="I478" i="3"/>
  <c r="AB477" i="3"/>
  <c r="I477" i="3"/>
  <c r="AR476" i="3"/>
  <c r="AQ476" i="3"/>
  <c r="AQ475" i="3" s="1"/>
  <c r="AP476" i="3"/>
  <c r="AP475" i="3" s="1"/>
  <c r="AP474" i="3" s="1"/>
  <c r="AO476" i="3"/>
  <c r="AN476" i="3"/>
  <c r="AM476" i="3"/>
  <c r="AL476" i="3"/>
  <c r="AK476" i="3"/>
  <c r="AK475" i="3" s="1"/>
  <c r="AJ476" i="3"/>
  <c r="AI476" i="3"/>
  <c r="AI475" i="3" s="1"/>
  <c r="AH476" i="3"/>
  <c r="AH475" i="3" s="1"/>
  <c r="AH474" i="3" s="1"/>
  <c r="AH463" i="3" s="1"/>
  <c r="AG476" i="3"/>
  <c r="AF476" i="3"/>
  <c r="AE476" i="3"/>
  <c r="AD476" i="3"/>
  <c r="AC476" i="3"/>
  <c r="AB476" i="3" s="1"/>
  <c r="AA476" i="3"/>
  <c r="AA475" i="3" s="1"/>
  <c r="Z476" i="3"/>
  <c r="Z475" i="3" s="1"/>
  <c r="Z474" i="3" s="1"/>
  <c r="Y476" i="3"/>
  <c r="Y475" i="3" s="1"/>
  <c r="Y474" i="3" s="1"/>
  <c r="X476" i="3"/>
  <c r="W476" i="3"/>
  <c r="V476" i="3"/>
  <c r="U476" i="3"/>
  <c r="T476" i="3"/>
  <c r="S476" i="3"/>
  <c r="S475" i="3" s="1"/>
  <c r="R476" i="3"/>
  <c r="R475" i="3" s="1"/>
  <c r="R474" i="3" s="1"/>
  <c r="Q476" i="3"/>
  <c r="Q475" i="3" s="1"/>
  <c r="Q474" i="3" s="1"/>
  <c r="P476" i="3"/>
  <c r="P475" i="3" s="1"/>
  <c r="P474" i="3" s="1"/>
  <c r="O476" i="3"/>
  <c r="N476" i="3"/>
  <c r="M476" i="3"/>
  <c r="L476" i="3"/>
  <c r="K476" i="3"/>
  <c r="K475" i="3" s="1"/>
  <c r="J476" i="3"/>
  <c r="J475" i="3" s="1"/>
  <c r="AR475" i="3"/>
  <c r="AR474" i="3" s="1"/>
  <c r="AO475" i="3"/>
  <c r="AO474" i="3" s="1"/>
  <c r="AN475" i="3"/>
  <c r="AN474" i="3" s="1"/>
  <c r="AM475" i="3"/>
  <c r="AM474" i="3" s="1"/>
  <c r="AL475" i="3"/>
  <c r="AL474" i="3" s="1"/>
  <c r="AJ475" i="3"/>
  <c r="AJ474" i="3" s="1"/>
  <c r="AG475" i="3"/>
  <c r="AF475" i="3"/>
  <c r="AF474" i="3" s="1"/>
  <c r="AE475" i="3"/>
  <c r="AE474" i="3" s="1"/>
  <c r="AD475" i="3"/>
  <c r="AD474" i="3" s="1"/>
  <c r="AC475" i="3"/>
  <c r="AB475" i="3" s="1"/>
  <c r="X475" i="3"/>
  <c r="X474" i="3" s="1"/>
  <c r="W475" i="3"/>
  <c r="W474" i="3" s="1"/>
  <c r="V475" i="3"/>
  <c r="V474" i="3" s="1"/>
  <c r="U475" i="3"/>
  <c r="U474" i="3" s="1"/>
  <c r="T475" i="3"/>
  <c r="O475" i="3"/>
  <c r="O474" i="3" s="1"/>
  <c r="N475" i="3"/>
  <c r="N474" i="3" s="1"/>
  <c r="M475" i="3"/>
  <c r="M474" i="3" s="1"/>
  <c r="L475" i="3"/>
  <c r="AQ474" i="3"/>
  <c r="AK474" i="3"/>
  <c r="AI474" i="3"/>
  <c r="AG474" i="3"/>
  <c r="AC474" i="3"/>
  <c r="AA474" i="3"/>
  <c r="T474" i="3"/>
  <c r="S474" i="3"/>
  <c r="L474" i="3"/>
  <c r="K474" i="3"/>
  <c r="AB473" i="3"/>
  <c r="I473" i="3"/>
  <c r="AR472" i="3"/>
  <c r="AQ472" i="3"/>
  <c r="AQ471" i="3" s="1"/>
  <c r="AP472" i="3"/>
  <c r="AP471" i="3" s="1"/>
  <c r="AO472" i="3"/>
  <c r="AN472" i="3"/>
  <c r="AM472" i="3"/>
  <c r="AM471" i="3" s="1"/>
  <c r="AM470" i="3" s="1"/>
  <c r="AL472" i="3"/>
  <c r="AL471" i="3" s="1"/>
  <c r="AL470" i="3" s="1"/>
  <c r="AK472" i="3"/>
  <c r="AJ472" i="3"/>
  <c r="AI472" i="3"/>
  <c r="AI471" i="3" s="1"/>
  <c r="AH472" i="3"/>
  <c r="AH471" i="3" s="1"/>
  <c r="AG472" i="3"/>
  <c r="AF472" i="3"/>
  <c r="AE472" i="3"/>
  <c r="AD472" i="3"/>
  <c r="AD471" i="3" s="1"/>
  <c r="AD470" i="3" s="1"/>
  <c r="AC472" i="3"/>
  <c r="U472" i="3"/>
  <c r="U471" i="3" s="1"/>
  <c r="T472" i="3"/>
  <c r="T471" i="3" s="1"/>
  <c r="S472" i="3"/>
  <c r="R472" i="3"/>
  <c r="Q472" i="3"/>
  <c r="P472" i="3"/>
  <c r="I472" i="3" s="1"/>
  <c r="O472" i="3"/>
  <c r="N472" i="3"/>
  <c r="M472" i="3"/>
  <c r="M471" i="3" s="1"/>
  <c r="L472" i="3"/>
  <c r="L471" i="3" s="1"/>
  <c r="K472" i="3"/>
  <c r="J472" i="3"/>
  <c r="AR471" i="3"/>
  <c r="AR470" i="3" s="1"/>
  <c r="AO471" i="3"/>
  <c r="AO470" i="3" s="1"/>
  <c r="AN471" i="3"/>
  <c r="AN470" i="3" s="1"/>
  <c r="AK471" i="3"/>
  <c r="AJ471" i="3"/>
  <c r="AG471" i="3"/>
  <c r="AG470" i="3" s="1"/>
  <c r="AF471" i="3"/>
  <c r="AF470" i="3" s="1"/>
  <c r="AE471" i="3"/>
  <c r="AC471" i="3"/>
  <c r="S471" i="3"/>
  <c r="S470" i="3" s="1"/>
  <c r="R471" i="3"/>
  <c r="R470" i="3" s="1"/>
  <c r="Q471" i="3"/>
  <c r="Q470" i="3" s="1"/>
  <c r="O471" i="3"/>
  <c r="N471" i="3"/>
  <c r="N470" i="3" s="1"/>
  <c r="K471" i="3"/>
  <c r="K470" i="3" s="1"/>
  <c r="J471" i="3"/>
  <c r="J470" i="3" s="1"/>
  <c r="AQ470" i="3"/>
  <c r="AP470" i="3"/>
  <c r="AK470" i="3"/>
  <c r="AJ470" i="3"/>
  <c r="AI470" i="3"/>
  <c r="AH470" i="3"/>
  <c r="AE470" i="3"/>
  <c r="AC470" i="3"/>
  <c r="U470" i="3"/>
  <c r="T470" i="3"/>
  <c r="O470" i="3"/>
  <c r="M470" i="3"/>
  <c r="L470" i="3"/>
  <c r="AB469" i="3"/>
  <c r="I469" i="3"/>
  <c r="AB468" i="3"/>
  <c r="I468" i="3"/>
  <c r="AB467" i="3"/>
  <c r="I467" i="3"/>
  <c r="AR466" i="3"/>
  <c r="AQ466" i="3"/>
  <c r="AQ465" i="3" s="1"/>
  <c r="AP466" i="3"/>
  <c r="AO466" i="3"/>
  <c r="AN466" i="3"/>
  <c r="AM466" i="3"/>
  <c r="AL466" i="3"/>
  <c r="AL465" i="3" s="1"/>
  <c r="AL464" i="3" s="1"/>
  <c r="AL463" i="3" s="1"/>
  <c r="AK466" i="3"/>
  <c r="AJ466" i="3"/>
  <c r="AI466" i="3"/>
  <c r="AI465" i="3" s="1"/>
  <c r="AH466" i="3"/>
  <c r="AG466" i="3"/>
  <c r="AF466" i="3"/>
  <c r="AE466" i="3"/>
  <c r="AD466" i="3"/>
  <c r="AD465" i="3" s="1"/>
  <c r="AD464" i="3" s="1"/>
  <c r="AC466" i="3"/>
  <c r="AA466" i="3"/>
  <c r="AA465" i="3" s="1"/>
  <c r="Z466" i="3"/>
  <c r="Y466" i="3"/>
  <c r="X466" i="3"/>
  <c r="W466" i="3"/>
  <c r="V466" i="3"/>
  <c r="V465" i="3" s="1"/>
  <c r="U466" i="3"/>
  <c r="T466" i="3"/>
  <c r="T465" i="3" s="1"/>
  <c r="T464" i="3" s="1"/>
  <c r="S466" i="3"/>
  <c r="S465" i="3" s="1"/>
  <c r="R466" i="3"/>
  <c r="Q466" i="3"/>
  <c r="P466" i="3"/>
  <c r="O466" i="3"/>
  <c r="N466" i="3"/>
  <c r="N465" i="3" s="1"/>
  <c r="M466" i="3"/>
  <c r="M465" i="3" s="1"/>
  <c r="M464" i="3" s="1"/>
  <c r="L466" i="3"/>
  <c r="L465" i="3" s="1"/>
  <c r="L464" i="3" s="1"/>
  <c r="K466" i="3"/>
  <c r="K465" i="3" s="1"/>
  <c r="J466" i="3"/>
  <c r="AR465" i="3"/>
  <c r="AP465" i="3"/>
  <c r="AP464" i="3" s="1"/>
  <c r="AP463" i="3" s="1"/>
  <c r="AO465" i="3"/>
  <c r="AO464" i="3" s="1"/>
  <c r="AN465" i="3"/>
  <c r="AN464" i="3" s="1"/>
  <c r="AM465" i="3"/>
  <c r="AM464" i="3" s="1"/>
  <c r="AK465" i="3"/>
  <c r="AJ465" i="3"/>
  <c r="AH465" i="3"/>
  <c r="AH464" i="3" s="1"/>
  <c r="AG465" i="3"/>
  <c r="AG464" i="3" s="1"/>
  <c r="AF465" i="3"/>
  <c r="AF464" i="3" s="1"/>
  <c r="AE465" i="3"/>
  <c r="AE464" i="3" s="1"/>
  <c r="AC465" i="3"/>
  <c r="Z465" i="3"/>
  <c r="Z464" i="3" s="1"/>
  <c r="Z463" i="3" s="1"/>
  <c r="Y465" i="3"/>
  <c r="Y464" i="3" s="1"/>
  <c r="X465" i="3"/>
  <c r="X464" i="3" s="1"/>
  <c r="X463" i="3" s="1"/>
  <c r="W465" i="3"/>
  <c r="W464" i="3" s="1"/>
  <c r="U465" i="3"/>
  <c r="R465" i="3"/>
  <c r="R464" i="3" s="1"/>
  <c r="R463" i="3" s="1"/>
  <c r="Q465" i="3"/>
  <c r="Q464" i="3" s="1"/>
  <c r="P465" i="3"/>
  <c r="P464" i="3" s="1"/>
  <c r="O465" i="3"/>
  <c r="O464" i="3" s="1"/>
  <c r="J465" i="3"/>
  <c r="AR464" i="3"/>
  <c r="AQ464" i="3"/>
  <c r="AK464" i="3"/>
  <c r="AK463" i="3" s="1"/>
  <c r="AJ464" i="3"/>
  <c r="AJ463" i="3" s="1"/>
  <c r="AI464" i="3"/>
  <c r="AC464" i="3"/>
  <c r="AA464" i="3"/>
  <c r="AA463" i="3" s="1"/>
  <c r="V464" i="3"/>
  <c r="V463" i="3" s="1"/>
  <c r="U464" i="3"/>
  <c r="S464" i="3"/>
  <c r="S463" i="3" s="1"/>
  <c r="N464" i="3"/>
  <c r="K464" i="3"/>
  <c r="W463" i="3"/>
  <c r="AB462" i="3"/>
  <c r="I462" i="3"/>
  <c r="AR461" i="3"/>
  <c r="AQ461" i="3"/>
  <c r="AP461" i="3"/>
  <c r="AO461" i="3"/>
  <c r="AN461" i="3"/>
  <c r="AM461" i="3"/>
  <c r="AL461" i="3"/>
  <c r="AK461" i="3"/>
  <c r="AJ461" i="3"/>
  <c r="AI461" i="3"/>
  <c r="AH461" i="3"/>
  <c r="AG461" i="3"/>
  <c r="AF461" i="3"/>
  <c r="AE461" i="3"/>
  <c r="AD461" i="3"/>
  <c r="AC461" i="3"/>
  <c r="AA461" i="3"/>
  <c r="Z461" i="3"/>
  <c r="Y461" i="3"/>
  <c r="X461" i="3"/>
  <c r="W461" i="3"/>
  <c r="V461" i="3"/>
  <c r="U461" i="3"/>
  <c r="T461" i="3"/>
  <c r="S461" i="3"/>
  <c r="R461" i="3"/>
  <c r="Q461" i="3"/>
  <c r="P461" i="3"/>
  <c r="O461" i="3"/>
  <c r="N461" i="3"/>
  <c r="M461" i="3"/>
  <c r="L461" i="3"/>
  <c r="K461" i="3"/>
  <c r="J461" i="3"/>
  <c r="AB460" i="3"/>
  <c r="I460" i="3"/>
  <c r="AR459" i="3"/>
  <c r="AQ459" i="3"/>
  <c r="AP459" i="3"/>
  <c r="AO459" i="3"/>
  <c r="AN459" i="3"/>
  <c r="AM459" i="3"/>
  <c r="AL459" i="3"/>
  <c r="AL456" i="3" s="1"/>
  <c r="AK459" i="3"/>
  <c r="AJ459" i="3"/>
  <c r="AI459" i="3"/>
  <c r="AH459" i="3"/>
  <c r="AG459" i="3"/>
  <c r="AF459" i="3"/>
  <c r="AE459" i="3"/>
  <c r="AD459" i="3"/>
  <c r="AC459" i="3"/>
  <c r="AA459" i="3"/>
  <c r="Z459" i="3"/>
  <c r="Y459" i="3"/>
  <c r="X459" i="3"/>
  <c r="W459" i="3"/>
  <c r="V459" i="3"/>
  <c r="V456" i="3" s="1"/>
  <c r="U459" i="3"/>
  <c r="T459" i="3"/>
  <c r="S459" i="3"/>
  <c r="R459" i="3"/>
  <c r="Q459" i="3"/>
  <c r="P459" i="3"/>
  <c r="O459" i="3"/>
  <c r="N459" i="3"/>
  <c r="N456" i="3" s="1"/>
  <c r="M459" i="3"/>
  <c r="L459" i="3"/>
  <c r="K459" i="3"/>
  <c r="J459" i="3"/>
  <c r="I459" i="3" s="1"/>
  <c r="AB458" i="3"/>
  <c r="I458" i="3"/>
  <c r="AR457" i="3"/>
  <c r="AR456" i="3" s="1"/>
  <c r="AQ457" i="3"/>
  <c r="AP457" i="3"/>
  <c r="AP456" i="3" s="1"/>
  <c r="AO457" i="3"/>
  <c r="AO456" i="3" s="1"/>
  <c r="AN457" i="3"/>
  <c r="AM457" i="3"/>
  <c r="AL457" i="3"/>
  <c r="AK457" i="3"/>
  <c r="AJ457" i="3"/>
  <c r="AJ456" i="3" s="1"/>
  <c r="AI457" i="3"/>
  <c r="AH457" i="3"/>
  <c r="AH456" i="3" s="1"/>
  <c r="AH451" i="3" s="1"/>
  <c r="AG457" i="3"/>
  <c r="AG456" i="3" s="1"/>
  <c r="AF457" i="3"/>
  <c r="AE457" i="3"/>
  <c r="AD457" i="3"/>
  <c r="AC457" i="3"/>
  <c r="AA457" i="3"/>
  <c r="AA456" i="3" s="1"/>
  <c r="Z457" i="3"/>
  <c r="Z456" i="3" s="1"/>
  <c r="Z451" i="3" s="1"/>
  <c r="Y457" i="3"/>
  <c r="Y456" i="3" s="1"/>
  <c r="X457" i="3"/>
  <c r="W457" i="3"/>
  <c r="V457" i="3"/>
  <c r="U457" i="3"/>
  <c r="T457" i="3"/>
  <c r="T456" i="3" s="1"/>
  <c r="S457" i="3"/>
  <c r="S456" i="3" s="1"/>
  <c r="R457" i="3"/>
  <c r="R456" i="3" s="1"/>
  <c r="R451" i="3" s="1"/>
  <c r="Q457" i="3"/>
  <c r="Q456" i="3" s="1"/>
  <c r="P457" i="3"/>
  <c r="O457" i="3"/>
  <c r="N457" i="3"/>
  <c r="M457" i="3"/>
  <c r="L457" i="3"/>
  <c r="L456" i="3" s="1"/>
  <c r="K457" i="3"/>
  <c r="K456" i="3" s="1"/>
  <c r="J457" i="3"/>
  <c r="J456" i="3" s="1"/>
  <c r="I457" i="3"/>
  <c r="AN456" i="3"/>
  <c r="AM456" i="3"/>
  <c r="AK456" i="3"/>
  <c r="AF456" i="3"/>
  <c r="AE456" i="3"/>
  <c r="AC456" i="3"/>
  <c r="X456" i="3"/>
  <c r="W456" i="3"/>
  <c r="U456" i="3"/>
  <c r="P456" i="3"/>
  <c r="O456" i="3"/>
  <c r="M456" i="3"/>
  <c r="AB455" i="3"/>
  <c r="I455" i="3"/>
  <c r="AR454" i="3"/>
  <c r="AR453" i="3" s="1"/>
  <c r="AR452" i="3" s="1"/>
  <c r="AR451" i="3" s="1"/>
  <c r="AQ454" i="3"/>
  <c r="AQ453" i="3" s="1"/>
  <c r="AP454" i="3"/>
  <c r="AO454" i="3"/>
  <c r="AN454" i="3"/>
  <c r="AM454" i="3"/>
  <c r="AL454" i="3"/>
  <c r="AL453" i="3" s="1"/>
  <c r="AK454" i="3"/>
  <c r="AK453" i="3" s="1"/>
  <c r="AK452" i="3" s="1"/>
  <c r="AK451" i="3" s="1"/>
  <c r="AJ454" i="3"/>
  <c r="AJ453" i="3" s="1"/>
  <c r="AJ452" i="3" s="1"/>
  <c r="AJ451" i="3" s="1"/>
  <c r="AI454" i="3"/>
  <c r="AI453" i="3" s="1"/>
  <c r="AI452" i="3" s="1"/>
  <c r="AH454" i="3"/>
  <c r="AG454" i="3"/>
  <c r="AF454" i="3"/>
  <c r="AE454" i="3"/>
  <c r="AD454" i="3"/>
  <c r="AC454" i="3"/>
  <c r="AC453" i="3" s="1"/>
  <c r="AA454" i="3"/>
  <c r="AA453" i="3" s="1"/>
  <c r="AA452" i="3" s="1"/>
  <c r="AA451" i="3" s="1"/>
  <c r="Z454" i="3"/>
  <c r="Y454" i="3"/>
  <c r="X454" i="3"/>
  <c r="W454" i="3"/>
  <c r="V454" i="3"/>
  <c r="V453" i="3" s="1"/>
  <c r="U454" i="3"/>
  <c r="U453" i="3" s="1"/>
  <c r="U452" i="3" s="1"/>
  <c r="T454" i="3"/>
  <c r="T453" i="3" s="1"/>
  <c r="T452" i="3" s="1"/>
  <c r="T451" i="3" s="1"/>
  <c r="S454" i="3"/>
  <c r="S453" i="3" s="1"/>
  <c r="S452" i="3" s="1"/>
  <c r="S451" i="3" s="1"/>
  <c r="R454" i="3"/>
  <c r="Q454" i="3"/>
  <c r="P454" i="3"/>
  <c r="O454" i="3"/>
  <c r="N454" i="3"/>
  <c r="N453" i="3" s="1"/>
  <c r="M454" i="3"/>
  <c r="M453" i="3" s="1"/>
  <c r="M452" i="3" s="1"/>
  <c r="M451" i="3" s="1"/>
  <c r="L454" i="3"/>
  <c r="L453" i="3" s="1"/>
  <c r="L452" i="3" s="1"/>
  <c r="L451" i="3" s="1"/>
  <c r="K454" i="3"/>
  <c r="K453" i="3" s="1"/>
  <c r="J454" i="3"/>
  <c r="AP453" i="3"/>
  <c r="AP452" i="3" s="1"/>
  <c r="AO453" i="3"/>
  <c r="AO452" i="3" s="1"/>
  <c r="AO451" i="3" s="1"/>
  <c r="AN453" i="3"/>
  <c r="AN452" i="3" s="1"/>
  <c r="AM453" i="3"/>
  <c r="AM452" i="3" s="1"/>
  <c r="AH453" i="3"/>
  <c r="AH452" i="3" s="1"/>
  <c r="AG453" i="3"/>
  <c r="AG452" i="3" s="1"/>
  <c r="AF453" i="3"/>
  <c r="AF452" i="3" s="1"/>
  <c r="AF451" i="3" s="1"/>
  <c r="AE453" i="3"/>
  <c r="AE452" i="3" s="1"/>
  <c r="AE451" i="3" s="1"/>
  <c r="Z453" i="3"/>
  <c r="Z452" i="3" s="1"/>
  <c r="Y453" i="3"/>
  <c r="Y452" i="3" s="1"/>
  <c r="Y451" i="3" s="1"/>
  <c r="X453" i="3"/>
  <c r="X452" i="3" s="1"/>
  <c r="W453" i="3"/>
  <c r="W452" i="3" s="1"/>
  <c r="R453" i="3"/>
  <c r="R452" i="3" s="1"/>
  <c r="Q453" i="3"/>
  <c r="Q452" i="3" s="1"/>
  <c r="P453" i="3"/>
  <c r="P452" i="3" s="1"/>
  <c r="P451" i="3" s="1"/>
  <c r="O453" i="3"/>
  <c r="O452" i="3" s="1"/>
  <c r="J453" i="3"/>
  <c r="AQ452" i="3"/>
  <c r="AL452" i="3"/>
  <c r="V452" i="3"/>
  <c r="V451" i="3" s="1"/>
  <c r="N452" i="3"/>
  <c r="N451" i="3" s="1"/>
  <c r="K452" i="3"/>
  <c r="K451" i="3" s="1"/>
  <c r="AM451" i="3"/>
  <c r="W451" i="3"/>
  <c r="O451" i="3"/>
  <c r="AB450" i="3"/>
  <c r="I450" i="3"/>
  <c r="AR449" i="3"/>
  <c r="AQ449" i="3"/>
  <c r="AP449" i="3"/>
  <c r="AO449" i="3"/>
  <c r="AN449" i="3"/>
  <c r="AN448" i="3" s="1"/>
  <c r="AM449" i="3"/>
  <c r="AM448" i="3" s="1"/>
  <c r="AL449" i="3"/>
  <c r="AL448" i="3" s="1"/>
  <c r="AK449" i="3"/>
  <c r="AK448" i="3" s="1"/>
  <c r="AJ449" i="3"/>
  <c r="AI449" i="3"/>
  <c r="AH449" i="3"/>
  <c r="AG449" i="3"/>
  <c r="AF449" i="3"/>
  <c r="AF448" i="3" s="1"/>
  <c r="AE449" i="3"/>
  <c r="AE448" i="3" s="1"/>
  <c r="AD449" i="3"/>
  <c r="AD448" i="3" s="1"/>
  <c r="AC449" i="3"/>
  <c r="AA449" i="3"/>
  <c r="Z449" i="3"/>
  <c r="Y449" i="3"/>
  <c r="X449" i="3"/>
  <c r="X448" i="3" s="1"/>
  <c r="W449" i="3"/>
  <c r="W448" i="3" s="1"/>
  <c r="V449" i="3"/>
  <c r="V448" i="3" s="1"/>
  <c r="U449" i="3"/>
  <c r="U448" i="3" s="1"/>
  <c r="T449" i="3"/>
  <c r="S449" i="3"/>
  <c r="R449" i="3"/>
  <c r="Q449" i="3"/>
  <c r="P449" i="3"/>
  <c r="P448" i="3" s="1"/>
  <c r="O449" i="3"/>
  <c r="O448" i="3" s="1"/>
  <c r="N449" i="3"/>
  <c r="N448" i="3" s="1"/>
  <c r="M449" i="3"/>
  <c r="M448" i="3" s="1"/>
  <c r="L449" i="3"/>
  <c r="K449" i="3"/>
  <c r="I449" i="3" s="1"/>
  <c r="J449" i="3"/>
  <c r="AR448" i="3"/>
  <c r="AQ448" i="3"/>
  <c r="AP448" i="3"/>
  <c r="AO448" i="3"/>
  <c r="AJ448" i="3"/>
  <c r="AI448" i="3"/>
  <c r="AH448" i="3"/>
  <c r="AG448" i="3"/>
  <c r="AG440" i="3" s="1"/>
  <c r="AG439" i="3" s="1"/>
  <c r="AG438" i="3" s="1"/>
  <c r="AA448" i="3"/>
  <c r="Z448" i="3"/>
  <c r="Y448" i="3"/>
  <c r="T448" i="3"/>
  <c r="S448" i="3"/>
  <c r="R448" i="3"/>
  <c r="Q448" i="3"/>
  <c r="Q440" i="3" s="1"/>
  <c r="Q439" i="3" s="1"/>
  <c r="Q438" i="3" s="1"/>
  <c r="L448" i="3"/>
  <c r="I448" i="3" s="1"/>
  <c r="K448" i="3"/>
  <c r="J448" i="3"/>
  <c r="AB447" i="3"/>
  <c r="I447" i="3"/>
  <c r="AR446" i="3"/>
  <c r="AQ446" i="3"/>
  <c r="AP446" i="3"/>
  <c r="AP440" i="3" s="1"/>
  <c r="AP439" i="3" s="1"/>
  <c r="AP438" i="3" s="1"/>
  <c r="AO446" i="3"/>
  <c r="AN446" i="3"/>
  <c r="AM446" i="3"/>
  <c r="AL446" i="3"/>
  <c r="AK446" i="3"/>
  <c r="AJ446" i="3"/>
  <c r="AI446" i="3"/>
  <c r="AH446" i="3"/>
  <c r="AH440" i="3" s="1"/>
  <c r="AH439" i="3" s="1"/>
  <c r="AH438" i="3" s="1"/>
  <c r="AG446" i="3"/>
  <c r="AF446" i="3"/>
  <c r="AE446" i="3"/>
  <c r="AD446" i="3"/>
  <c r="AC446" i="3"/>
  <c r="AA446" i="3"/>
  <c r="Z446" i="3"/>
  <c r="Z440" i="3" s="1"/>
  <c r="Z439" i="3" s="1"/>
  <c r="Z438" i="3" s="1"/>
  <c r="Y446" i="3"/>
  <c r="X446" i="3"/>
  <c r="W446" i="3"/>
  <c r="V446" i="3"/>
  <c r="U446" i="3"/>
  <c r="T446" i="3"/>
  <c r="S446" i="3"/>
  <c r="R446" i="3"/>
  <c r="R440" i="3" s="1"/>
  <c r="R439" i="3" s="1"/>
  <c r="R438" i="3" s="1"/>
  <c r="Q446" i="3"/>
  <c r="P446" i="3"/>
  <c r="O446" i="3"/>
  <c r="N446" i="3"/>
  <c r="M446" i="3"/>
  <c r="L446" i="3"/>
  <c r="K446" i="3"/>
  <c r="J446" i="3"/>
  <c r="AB445" i="3"/>
  <c r="I445" i="3"/>
  <c r="AR444" i="3"/>
  <c r="AQ444" i="3"/>
  <c r="AP444" i="3"/>
  <c r="AO444" i="3"/>
  <c r="AN444" i="3"/>
  <c r="AM444" i="3"/>
  <c r="AL444" i="3"/>
  <c r="AK444" i="3"/>
  <c r="AJ444" i="3"/>
  <c r="AI444" i="3"/>
  <c r="AH444" i="3"/>
  <c r="AG444" i="3"/>
  <c r="AF444" i="3"/>
  <c r="AE444" i="3"/>
  <c r="AD444" i="3"/>
  <c r="AC444" i="3"/>
  <c r="AA444" i="3"/>
  <c r="Z444" i="3"/>
  <c r="Y444" i="3"/>
  <c r="X444" i="3"/>
  <c r="W444" i="3"/>
  <c r="V444" i="3"/>
  <c r="U444" i="3"/>
  <c r="T444" i="3"/>
  <c r="S444" i="3"/>
  <c r="R444" i="3"/>
  <c r="Q444" i="3"/>
  <c r="P444" i="3"/>
  <c r="O444" i="3"/>
  <c r="N444" i="3"/>
  <c r="M444" i="3"/>
  <c r="L444" i="3"/>
  <c r="K444" i="3"/>
  <c r="I444" i="3" s="1"/>
  <c r="J444" i="3"/>
  <c r="AB443" i="3"/>
  <c r="I443" i="3"/>
  <c r="AB442" i="3"/>
  <c r="I442" i="3"/>
  <c r="AR441" i="3"/>
  <c r="AQ441" i="3"/>
  <c r="AP441" i="3"/>
  <c r="AO441" i="3"/>
  <c r="AN441" i="3"/>
  <c r="AM441" i="3"/>
  <c r="AM440" i="3" s="1"/>
  <c r="AM439" i="3" s="1"/>
  <c r="AM438" i="3" s="1"/>
  <c r="AL441" i="3"/>
  <c r="AL440" i="3" s="1"/>
  <c r="AL439" i="3" s="1"/>
  <c r="AL438" i="3" s="1"/>
  <c r="AK441" i="3"/>
  <c r="AK440" i="3" s="1"/>
  <c r="AJ441" i="3"/>
  <c r="AI441" i="3"/>
  <c r="AH441" i="3"/>
  <c r="AG441" i="3"/>
  <c r="AF441" i="3"/>
  <c r="AE441" i="3"/>
  <c r="AE440" i="3" s="1"/>
  <c r="AE439" i="3" s="1"/>
  <c r="AE438" i="3" s="1"/>
  <c r="AD441" i="3"/>
  <c r="AD440" i="3" s="1"/>
  <c r="AD439" i="3" s="1"/>
  <c r="AD438" i="3" s="1"/>
  <c r="AC441" i="3"/>
  <c r="AA441" i="3"/>
  <c r="Z441" i="3"/>
  <c r="Y441" i="3"/>
  <c r="X441" i="3"/>
  <c r="W441" i="3"/>
  <c r="V441" i="3"/>
  <c r="V440" i="3" s="1"/>
  <c r="V439" i="3" s="1"/>
  <c r="V438" i="3" s="1"/>
  <c r="U441" i="3"/>
  <c r="T441" i="3"/>
  <c r="S441" i="3"/>
  <c r="R441" i="3"/>
  <c r="Q441" i="3"/>
  <c r="P441" i="3"/>
  <c r="O441" i="3"/>
  <c r="N441" i="3"/>
  <c r="N440" i="3" s="1"/>
  <c r="N439" i="3" s="1"/>
  <c r="N438" i="3" s="1"/>
  <c r="M441" i="3"/>
  <c r="L441" i="3"/>
  <c r="K441" i="3"/>
  <c r="J441" i="3"/>
  <c r="AR440" i="3"/>
  <c r="AR439" i="3" s="1"/>
  <c r="AR438" i="3" s="1"/>
  <c r="AQ440" i="3"/>
  <c r="AQ439" i="3" s="1"/>
  <c r="AQ438" i="3" s="1"/>
  <c r="AO440" i="3"/>
  <c r="AO439" i="3" s="1"/>
  <c r="AJ440" i="3"/>
  <c r="AJ439" i="3" s="1"/>
  <c r="AJ438" i="3" s="1"/>
  <c r="AI440" i="3"/>
  <c r="AI439" i="3" s="1"/>
  <c r="AI438" i="3" s="1"/>
  <c r="AA440" i="3"/>
  <c r="AA439" i="3" s="1"/>
  <c r="AA438" i="3" s="1"/>
  <c r="Y440" i="3"/>
  <c r="Y439" i="3" s="1"/>
  <c r="Y438" i="3" s="1"/>
  <c r="T440" i="3"/>
  <c r="T439" i="3" s="1"/>
  <c r="S440" i="3"/>
  <c r="S439" i="3" s="1"/>
  <c r="S438" i="3" s="1"/>
  <c r="K440" i="3"/>
  <c r="K439" i="3" s="1"/>
  <c r="K438" i="3" s="1"/>
  <c r="AK439" i="3"/>
  <c r="AK438" i="3" s="1"/>
  <c r="AO438" i="3"/>
  <c r="T438" i="3"/>
  <c r="AB437" i="3"/>
  <c r="I437" i="3"/>
  <c r="AR436" i="3"/>
  <c r="AQ436" i="3"/>
  <c r="AP436" i="3"/>
  <c r="AO436" i="3"/>
  <c r="AN436" i="3"/>
  <c r="AM436" i="3"/>
  <c r="AL436" i="3"/>
  <c r="AK436" i="3"/>
  <c r="AJ436" i="3"/>
  <c r="AI436" i="3"/>
  <c r="AH436" i="3"/>
  <c r="AG436" i="3"/>
  <c r="AF436" i="3"/>
  <c r="AE436" i="3"/>
  <c r="AD436" i="3"/>
  <c r="AC436" i="3"/>
  <c r="AA436" i="3"/>
  <c r="Z436" i="3"/>
  <c r="Y436" i="3"/>
  <c r="X436" i="3"/>
  <c r="W436" i="3"/>
  <c r="V436" i="3"/>
  <c r="U436" i="3"/>
  <c r="T436" i="3"/>
  <c r="S436" i="3"/>
  <c r="R436" i="3"/>
  <c r="Q436" i="3"/>
  <c r="P436" i="3"/>
  <c r="O436" i="3"/>
  <c r="N436" i="3"/>
  <c r="M436" i="3"/>
  <c r="L436" i="3"/>
  <c r="K436" i="3"/>
  <c r="J436" i="3"/>
  <c r="I436" i="3" s="1"/>
  <c r="AB435" i="3"/>
  <c r="I435" i="3"/>
  <c r="AB434" i="3"/>
  <c r="I434" i="3"/>
  <c r="AB433" i="3"/>
  <c r="I433" i="3"/>
  <c r="AB432" i="3"/>
  <c r="I432" i="3"/>
  <c r="AB431" i="3"/>
  <c r="I431" i="3"/>
  <c r="AQ430" i="3"/>
  <c r="AP430" i="3"/>
  <c r="AO430" i="3"/>
  <c r="AN430" i="3"/>
  <c r="AM430" i="3"/>
  <c r="AM429" i="3" s="1"/>
  <c r="AL430" i="3"/>
  <c r="AL429" i="3" s="1"/>
  <c r="AK430" i="3"/>
  <c r="AK429" i="3" s="1"/>
  <c r="AJ430" i="3"/>
  <c r="AJ429" i="3" s="1"/>
  <c r="AI430" i="3"/>
  <c r="AH430" i="3"/>
  <c r="AG430" i="3"/>
  <c r="AF430" i="3"/>
  <c r="AE430" i="3"/>
  <c r="Z430" i="3"/>
  <c r="Z429" i="3" s="1"/>
  <c r="Y430" i="3"/>
  <c r="Y429" i="3" s="1"/>
  <c r="X430" i="3"/>
  <c r="W430" i="3"/>
  <c r="V430" i="3"/>
  <c r="U430" i="3"/>
  <c r="T430" i="3"/>
  <c r="T429" i="3" s="1"/>
  <c r="S430" i="3"/>
  <c r="S429" i="3" s="1"/>
  <c r="R430" i="3"/>
  <c r="R429" i="3" s="1"/>
  <c r="Q430" i="3"/>
  <c r="P430" i="3"/>
  <c r="O430" i="3"/>
  <c r="N430" i="3"/>
  <c r="M430" i="3"/>
  <c r="AQ429" i="3"/>
  <c r="AP429" i="3"/>
  <c r="AO429" i="3"/>
  <c r="AN429" i="3"/>
  <c r="AI429" i="3"/>
  <c r="AH429" i="3"/>
  <c r="AG429" i="3"/>
  <c r="AF429" i="3"/>
  <c r="X429" i="3"/>
  <c r="W429" i="3"/>
  <c r="V429" i="3"/>
  <c r="U429" i="3"/>
  <c r="P429" i="3"/>
  <c r="O429" i="3"/>
  <c r="N429" i="3"/>
  <c r="M429" i="3"/>
  <c r="AB428" i="3"/>
  <c r="I428" i="3"/>
  <c r="AR427" i="3"/>
  <c r="AR424" i="3" s="1"/>
  <c r="AQ427" i="3"/>
  <c r="AP427" i="3"/>
  <c r="AO427" i="3"/>
  <c r="AN427" i="3"/>
  <c r="AM427" i="3"/>
  <c r="AL427" i="3"/>
  <c r="AK427" i="3"/>
  <c r="AJ427" i="3"/>
  <c r="AJ424" i="3" s="1"/>
  <c r="AB424" i="3" s="1"/>
  <c r="AI427" i="3"/>
  <c r="AH427" i="3"/>
  <c r="AG427" i="3"/>
  <c r="AF427" i="3"/>
  <c r="AE427" i="3"/>
  <c r="AD427" i="3"/>
  <c r="AC427" i="3"/>
  <c r="AB427" i="3"/>
  <c r="AA427" i="3"/>
  <c r="Z427" i="3"/>
  <c r="Y427" i="3"/>
  <c r="X427" i="3"/>
  <c r="W427" i="3"/>
  <c r="V427" i="3"/>
  <c r="U427" i="3"/>
  <c r="T427" i="3"/>
  <c r="T424" i="3" s="1"/>
  <c r="S427" i="3"/>
  <c r="R427" i="3"/>
  <c r="Q427" i="3"/>
  <c r="P427" i="3"/>
  <c r="O427" i="3"/>
  <c r="N427" i="3"/>
  <c r="M427" i="3"/>
  <c r="L427" i="3"/>
  <c r="K427" i="3"/>
  <c r="J427" i="3"/>
  <c r="AB426" i="3"/>
  <c r="I426" i="3"/>
  <c r="AB425" i="3"/>
  <c r="I425" i="3"/>
  <c r="AQ424" i="3"/>
  <c r="AP424" i="3"/>
  <c r="AO424" i="3"/>
  <c r="AN424" i="3"/>
  <c r="AM424" i="3"/>
  <c r="AL424" i="3"/>
  <c r="AK424" i="3"/>
  <c r="AI424" i="3"/>
  <c r="AH424" i="3"/>
  <c r="AG424" i="3"/>
  <c r="AF424" i="3"/>
  <c r="AE424" i="3"/>
  <c r="AD424" i="3"/>
  <c r="AC424" i="3"/>
  <c r="AA424" i="3"/>
  <c r="Z424" i="3"/>
  <c r="Y424" i="3"/>
  <c r="X424" i="3"/>
  <c r="W424" i="3"/>
  <c r="V424" i="3"/>
  <c r="U424" i="3"/>
  <c r="S424" i="3"/>
  <c r="R424" i="3"/>
  <c r="Q424" i="3"/>
  <c r="P424" i="3"/>
  <c r="O424" i="3"/>
  <c r="N424" i="3"/>
  <c r="M424" i="3"/>
  <c r="K424" i="3"/>
  <c r="J424" i="3"/>
  <c r="AB423" i="3"/>
  <c r="I423" i="3"/>
  <c r="AQ422" i="3"/>
  <c r="AP422" i="3"/>
  <c r="AO422" i="3"/>
  <c r="AB422" i="3" s="1"/>
  <c r="Z422" i="3"/>
  <c r="Y422" i="3"/>
  <c r="I422" i="3" s="1"/>
  <c r="X422" i="3"/>
  <c r="AB421" i="3"/>
  <c r="I421" i="3"/>
  <c r="AQ420" i="3"/>
  <c r="AQ409" i="3" s="1"/>
  <c r="AP420" i="3"/>
  <c r="AO420" i="3"/>
  <c r="AN420" i="3"/>
  <c r="AM420" i="3"/>
  <c r="AL420" i="3"/>
  <c r="AK420" i="3"/>
  <c r="AJ420" i="3"/>
  <c r="AI420" i="3"/>
  <c r="AI409" i="3" s="1"/>
  <c r="AH420" i="3"/>
  <c r="AG420" i="3"/>
  <c r="AF420" i="3"/>
  <c r="AE420" i="3"/>
  <c r="AD420" i="3"/>
  <c r="AC420" i="3"/>
  <c r="Z420" i="3"/>
  <c r="Y420" i="3"/>
  <c r="X420" i="3"/>
  <c r="W420" i="3"/>
  <c r="V420" i="3"/>
  <c r="U420" i="3"/>
  <c r="T420" i="3"/>
  <c r="S420" i="3"/>
  <c r="R420" i="3"/>
  <c r="Q420" i="3"/>
  <c r="P420" i="3"/>
  <c r="O420" i="3"/>
  <c r="N420" i="3"/>
  <c r="M420" i="3"/>
  <c r="L420" i="3"/>
  <c r="K420" i="3"/>
  <c r="J420" i="3"/>
  <c r="AB419" i="3"/>
  <c r="I419" i="3"/>
  <c r="AQ418" i="3"/>
  <c r="AP418" i="3"/>
  <c r="AO418" i="3"/>
  <c r="AN418" i="3"/>
  <c r="AM418" i="3"/>
  <c r="AL418" i="3"/>
  <c r="AK418" i="3"/>
  <c r="AJ418" i="3"/>
  <c r="AI418" i="3"/>
  <c r="AH418" i="3"/>
  <c r="AG418" i="3"/>
  <c r="AF418" i="3"/>
  <c r="AE418" i="3"/>
  <c r="AB418" i="3" s="1"/>
  <c r="AD418" i="3"/>
  <c r="AC418" i="3"/>
  <c r="Z418" i="3"/>
  <c r="Y418" i="3"/>
  <c r="X418" i="3"/>
  <c r="W418" i="3"/>
  <c r="V418" i="3"/>
  <c r="U418" i="3"/>
  <c r="T418" i="3"/>
  <c r="S418" i="3"/>
  <c r="R418" i="3"/>
  <c r="Q418" i="3"/>
  <c r="P418" i="3"/>
  <c r="O418" i="3"/>
  <c r="N418" i="3"/>
  <c r="M418" i="3"/>
  <c r="L418" i="3"/>
  <c r="K418" i="3"/>
  <c r="J418" i="3"/>
  <c r="AB417" i="3"/>
  <c r="I417" i="3"/>
  <c r="AR416" i="3"/>
  <c r="AR409" i="3" s="1"/>
  <c r="AQ416" i="3"/>
  <c r="AP416" i="3"/>
  <c r="AO416" i="3"/>
  <c r="AO409" i="3" s="1"/>
  <c r="AN416" i="3"/>
  <c r="AM416" i="3"/>
  <c r="AL416" i="3"/>
  <c r="AK416" i="3"/>
  <c r="AJ416" i="3"/>
  <c r="AJ409" i="3" s="1"/>
  <c r="AI416" i="3"/>
  <c r="AH416" i="3"/>
  <c r="AG416" i="3"/>
  <c r="AG409" i="3" s="1"/>
  <c r="AF416" i="3"/>
  <c r="AE416" i="3"/>
  <c r="AD416" i="3"/>
  <c r="AC416" i="3"/>
  <c r="AA416" i="3"/>
  <c r="Z416" i="3"/>
  <c r="Y416" i="3"/>
  <c r="Y409" i="3" s="1"/>
  <c r="X416" i="3"/>
  <c r="W416" i="3"/>
  <c r="V416" i="3"/>
  <c r="U416" i="3"/>
  <c r="T416" i="3"/>
  <c r="T409" i="3" s="1"/>
  <c r="S416" i="3"/>
  <c r="R416" i="3"/>
  <c r="Q416" i="3"/>
  <c r="Q409" i="3" s="1"/>
  <c r="P416" i="3"/>
  <c r="O416" i="3"/>
  <c r="N416" i="3"/>
  <c r="M416" i="3"/>
  <c r="L416" i="3"/>
  <c r="L409" i="3" s="1"/>
  <c r="K416" i="3"/>
  <c r="J416" i="3"/>
  <c r="I416" i="3"/>
  <c r="AB415" i="3"/>
  <c r="I415" i="3"/>
  <c r="AQ414" i="3"/>
  <c r="AP414" i="3"/>
  <c r="AO414" i="3"/>
  <c r="AN414" i="3"/>
  <c r="AN409" i="3" s="1"/>
  <c r="AM414" i="3"/>
  <c r="AM409" i="3" s="1"/>
  <c r="AL414" i="3"/>
  <c r="AL409" i="3" s="1"/>
  <c r="AK414" i="3"/>
  <c r="AJ414" i="3"/>
  <c r="AI414" i="3"/>
  <c r="AH414" i="3"/>
  <c r="AG414" i="3"/>
  <c r="AF414" i="3"/>
  <c r="AF409" i="3" s="1"/>
  <c r="AE414" i="3"/>
  <c r="AE409" i="3" s="1"/>
  <c r="AD414" i="3"/>
  <c r="AC414" i="3"/>
  <c r="U414" i="3"/>
  <c r="T414" i="3"/>
  <c r="S414" i="3"/>
  <c r="S409" i="3" s="1"/>
  <c r="R414" i="3"/>
  <c r="Q414" i="3"/>
  <c r="P414" i="3"/>
  <c r="O414" i="3"/>
  <c r="N414" i="3"/>
  <c r="M414" i="3"/>
  <c r="L414" i="3"/>
  <c r="K414" i="3"/>
  <c r="J414" i="3"/>
  <c r="AB413" i="3"/>
  <c r="I413" i="3"/>
  <c r="AR412" i="3"/>
  <c r="AB412" i="3" s="1"/>
  <c r="AA412" i="3"/>
  <c r="Z412" i="3"/>
  <c r="Z409" i="3" s="1"/>
  <c r="Y412" i="3"/>
  <c r="X412" i="3"/>
  <c r="W412" i="3"/>
  <c r="V412" i="3"/>
  <c r="AB411" i="3"/>
  <c r="I411" i="3"/>
  <c r="AR410" i="3"/>
  <c r="AQ410" i="3"/>
  <c r="AP410" i="3"/>
  <c r="AO410" i="3"/>
  <c r="AN410" i="3"/>
  <c r="AM410" i="3"/>
  <c r="AL410" i="3"/>
  <c r="AK410" i="3"/>
  <c r="AJ410" i="3"/>
  <c r="AI410" i="3"/>
  <c r="AH410" i="3"/>
  <c r="AG410" i="3"/>
  <c r="AB410" i="3" s="1"/>
  <c r="AF410" i="3"/>
  <c r="AE410" i="3"/>
  <c r="AD410" i="3"/>
  <c r="AC410" i="3"/>
  <c r="Z410" i="3"/>
  <c r="Y410" i="3"/>
  <c r="X410" i="3"/>
  <c r="U410" i="3"/>
  <c r="T410" i="3"/>
  <c r="S410" i="3"/>
  <c r="R410" i="3"/>
  <c r="Q410" i="3"/>
  <c r="P410" i="3"/>
  <c r="O410" i="3"/>
  <c r="N410" i="3"/>
  <c r="N409" i="3" s="1"/>
  <c r="M410" i="3"/>
  <c r="L410" i="3"/>
  <c r="K410" i="3"/>
  <c r="J410" i="3"/>
  <c r="AP409" i="3"/>
  <c r="AK409" i="3"/>
  <c r="AH409" i="3"/>
  <c r="AC409" i="3"/>
  <c r="AA409" i="3"/>
  <c r="V409" i="3"/>
  <c r="U409" i="3"/>
  <c r="R409" i="3"/>
  <c r="M409" i="3"/>
  <c r="AB408" i="3"/>
  <c r="I408" i="3"/>
  <c r="AQ407" i="3"/>
  <c r="AP407" i="3"/>
  <c r="AO407" i="3"/>
  <c r="AN407" i="3"/>
  <c r="AM407" i="3"/>
  <c r="AL407" i="3"/>
  <c r="AK407" i="3"/>
  <c r="AJ407" i="3"/>
  <c r="AI407" i="3"/>
  <c r="AH407" i="3"/>
  <c r="AG407" i="3"/>
  <c r="AF407" i="3"/>
  <c r="AE407" i="3"/>
  <c r="AD407" i="3"/>
  <c r="AC407" i="3"/>
  <c r="U407" i="3"/>
  <c r="T407" i="3"/>
  <c r="S407" i="3"/>
  <c r="R407" i="3"/>
  <c r="Q407" i="3"/>
  <c r="P407" i="3"/>
  <c r="O407" i="3"/>
  <c r="N407" i="3"/>
  <c r="M407" i="3"/>
  <c r="L407" i="3"/>
  <c r="I407" i="3" s="1"/>
  <c r="K407" i="3"/>
  <c r="J407" i="3"/>
  <c r="AB406" i="3"/>
  <c r="I406" i="3"/>
  <c r="AR405" i="3"/>
  <c r="AQ405" i="3"/>
  <c r="AP405" i="3"/>
  <c r="AO405" i="3"/>
  <c r="AN405" i="3"/>
  <c r="AM405" i="3"/>
  <c r="AL405" i="3"/>
  <c r="AK405" i="3"/>
  <c r="AJ405" i="3"/>
  <c r="AI405" i="3"/>
  <c r="AH405" i="3"/>
  <c r="AG405" i="3"/>
  <c r="AF405" i="3"/>
  <c r="AE405" i="3"/>
  <c r="AD405" i="3"/>
  <c r="AC405" i="3"/>
  <c r="AA405" i="3"/>
  <c r="Z405" i="3"/>
  <c r="Y405" i="3"/>
  <c r="X405" i="3"/>
  <c r="W405" i="3"/>
  <c r="V405" i="3"/>
  <c r="U405" i="3"/>
  <c r="T405" i="3"/>
  <c r="S405" i="3"/>
  <c r="R405" i="3"/>
  <c r="Q405" i="3"/>
  <c r="P405" i="3"/>
  <c r="O405" i="3"/>
  <c r="N405" i="3"/>
  <c r="M405" i="3"/>
  <c r="L405" i="3"/>
  <c r="K405" i="3"/>
  <c r="J405" i="3"/>
  <c r="I405" i="3" s="1"/>
  <c r="AB404" i="3"/>
  <c r="I404" i="3"/>
  <c r="AR403" i="3"/>
  <c r="AQ403" i="3"/>
  <c r="AP403" i="3"/>
  <c r="AO403" i="3"/>
  <c r="AN403" i="3"/>
  <c r="AM403" i="3"/>
  <c r="AL403" i="3"/>
  <c r="AK403" i="3"/>
  <c r="AJ403" i="3"/>
  <c r="AI403" i="3"/>
  <c r="AH403" i="3"/>
  <c r="AG403" i="3"/>
  <c r="AF403" i="3"/>
  <c r="AE403" i="3"/>
  <c r="AD403" i="3"/>
  <c r="AC403" i="3"/>
  <c r="AB403" i="3" s="1"/>
  <c r="AA403" i="3"/>
  <c r="Z403" i="3"/>
  <c r="Y403" i="3"/>
  <c r="X403" i="3"/>
  <c r="W403" i="3"/>
  <c r="V403" i="3"/>
  <c r="U403" i="3"/>
  <c r="U390" i="3" s="1"/>
  <c r="U389" i="3" s="1"/>
  <c r="U388" i="3" s="1"/>
  <c r="T403" i="3"/>
  <c r="S403" i="3"/>
  <c r="R403" i="3"/>
  <c r="Q403" i="3"/>
  <c r="P403" i="3"/>
  <c r="O403" i="3"/>
  <c r="N403" i="3"/>
  <c r="M403" i="3"/>
  <c r="M390" i="3" s="1"/>
  <c r="M389" i="3" s="1"/>
  <c r="M388" i="3" s="1"/>
  <c r="L403" i="3"/>
  <c r="K403" i="3"/>
  <c r="J403" i="3"/>
  <c r="AB402" i="3"/>
  <c r="I402" i="3"/>
  <c r="AR401" i="3"/>
  <c r="AQ401" i="3"/>
  <c r="AP401" i="3"/>
  <c r="AO401" i="3"/>
  <c r="AN401" i="3"/>
  <c r="AM401" i="3"/>
  <c r="AL401" i="3"/>
  <c r="AK401" i="3"/>
  <c r="AJ401" i="3"/>
  <c r="AI401" i="3"/>
  <c r="AH401" i="3"/>
  <c r="AG401" i="3"/>
  <c r="AF401" i="3"/>
  <c r="AE401" i="3"/>
  <c r="AD401" i="3"/>
  <c r="AC401" i="3"/>
  <c r="AA401" i="3"/>
  <c r="Z401" i="3"/>
  <c r="Y401" i="3"/>
  <c r="X401" i="3"/>
  <c r="W401" i="3"/>
  <c r="V401" i="3"/>
  <c r="V390" i="3" s="1"/>
  <c r="V389" i="3" s="1"/>
  <c r="V388" i="3" s="1"/>
  <c r="U401" i="3"/>
  <c r="T401" i="3"/>
  <c r="S401" i="3"/>
  <c r="R401" i="3"/>
  <c r="Q401" i="3"/>
  <c r="P401" i="3"/>
  <c r="O401" i="3"/>
  <c r="N401" i="3"/>
  <c r="N390" i="3" s="1"/>
  <c r="N389" i="3" s="1"/>
  <c r="N388" i="3" s="1"/>
  <c r="M401" i="3"/>
  <c r="L401" i="3"/>
  <c r="K401" i="3"/>
  <c r="J401" i="3"/>
  <c r="AB400" i="3"/>
  <c r="I400" i="3"/>
  <c r="AR399" i="3"/>
  <c r="AQ399" i="3"/>
  <c r="AP399" i="3"/>
  <c r="AO399" i="3"/>
  <c r="AN399" i="3"/>
  <c r="AM399" i="3"/>
  <c r="AL399" i="3"/>
  <c r="AK399" i="3"/>
  <c r="AJ399" i="3"/>
  <c r="AI399" i="3"/>
  <c r="AH399" i="3"/>
  <c r="AG399" i="3"/>
  <c r="AB399" i="3" s="1"/>
  <c r="AF399" i="3"/>
  <c r="AE399" i="3"/>
  <c r="AD399" i="3"/>
  <c r="AC399" i="3"/>
  <c r="AA399" i="3"/>
  <c r="Z399" i="3"/>
  <c r="Y399" i="3"/>
  <c r="X399" i="3"/>
  <c r="W399" i="3"/>
  <c r="V399" i="3"/>
  <c r="U399" i="3"/>
  <c r="T399" i="3"/>
  <c r="S399" i="3"/>
  <c r="R399" i="3"/>
  <c r="Q399" i="3"/>
  <c r="P399" i="3"/>
  <c r="O399" i="3"/>
  <c r="N399" i="3"/>
  <c r="M399" i="3"/>
  <c r="L399" i="3"/>
  <c r="K399" i="3"/>
  <c r="J399" i="3"/>
  <c r="I399" i="3"/>
  <c r="AB398" i="3"/>
  <c r="I398" i="3"/>
  <c r="AR397" i="3"/>
  <c r="AQ397" i="3"/>
  <c r="AP397" i="3"/>
  <c r="AO397" i="3"/>
  <c r="AN397" i="3"/>
  <c r="AM397" i="3"/>
  <c r="AL397" i="3"/>
  <c r="AK397" i="3"/>
  <c r="AJ397" i="3"/>
  <c r="AI397" i="3"/>
  <c r="AH397" i="3"/>
  <c r="AG397" i="3"/>
  <c r="AF397" i="3"/>
  <c r="AE397" i="3"/>
  <c r="AD397" i="3"/>
  <c r="AC397" i="3"/>
  <c r="AA397" i="3"/>
  <c r="Z397" i="3"/>
  <c r="Y397" i="3"/>
  <c r="X397" i="3"/>
  <c r="W397" i="3"/>
  <c r="V397" i="3"/>
  <c r="U397" i="3"/>
  <c r="T397" i="3"/>
  <c r="S397" i="3"/>
  <c r="R397" i="3"/>
  <c r="Q397" i="3"/>
  <c r="P397" i="3"/>
  <c r="O397" i="3"/>
  <c r="N397" i="3"/>
  <c r="M397" i="3"/>
  <c r="L397" i="3"/>
  <c r="K397" i="3"/>
  <c r="J397" i="3"/>
  <c r="I397" i="3" s="1"/>
  <c r="AB396" i="3"/>
  <c r="I396" i="3"/>
  <c r="AR395" i="3"/>
  <c r="AQ395" i="3"/>
  <c r="AP395" i="3"/>
  <c r="AO395" i="3"/>
  <c r="AN395" i="3"/>
  <c r="AN390" i="3" s="1"/>
  <c r="AN389" i="3" s="1"/>
  <c r="AN388" i="3" s="1"/>
  <c r="AM395" i="3"/>
  <c r="AL395" i="3"/>
  <c r="AK395" i="3"/>
  <c r="AK390" i="3" s="1"/>
  <c r="AK389" i="3" s="1"/>
  <c r="AK388" i="3" s="1"/>
  <c r="AJ395" i="3"/>
  <c r="AI395" i="3"/>
  <c r="AH395" i="3"/>
  <c r="AG395" i="3"/>
  <c r="AF395" i="3"/>
  <c r="AF390" i="3" s="1"/>
  <c r="AF389" i="3" s="1"/>
  <c r="AF388" i="3" s="1"/>
  <c r="AE395" i="3"/>
  <c r="AD395" i="3"/>
  <c r="AC395" i="3"/>
  <c r="AA395" i="3"/>
  <c r="Z395" i="3"/>
  <c r="Y395" i="3"/>
  <c r="X395" i="3"/>
  <c r="W395" i="3"/>
  <c r="V395" i="3"/>
  <c r="U395" i="3"/>
  <c r="T395" i="3"/>
  <c r="S395" i="3"/>
  <c r="R395" i="3"/>
  <c r="Q395" i="3"/>
  <c r="P395" i="3"/>
  <c r="O395" i="3"/>
  <c r="N395" i="3"/>
  <c r="M395" i="3"/>
  <c r="L395" i="3"/>
  <c r="K395" i="3"/>
  <c r="J395" i="3"/>
  <c r="AB394" i="3"/>
  <c r="I394" i="3"/>
  <c r="AR393" i="3"/>
  <c r="AQ393" i="3"/>
  <c r="AP393" i="3"/>
  <c r="AO393" i="3"/>
  <c r="AN393" i="3"/>
  <c r="AM393" i="3"/>
  <c r="AL393" i="3"/>
  <c r="AK393" i="3"/>
  <c r="AJ393" i="3"/>
  <c r="AI393" i="3"/>
  <c r="AH393" i="3"/>
  <c r="AG393" i="3"/>
  <c r="AF393" i="3"/>
  <c r="AE393" i="3"/>
  <c r="AD393" i="3"/>
  <c r="AC393" i="3"/>
  <c r="AA393" i="3"/>
  <c r="Z393" i="3"/>
  <c r="Y393" i="3"/>
  <c r="X393" i="3"/>
  <c r="W393" i="3"/>
  <c r="V393" i="3"/>
  <c r="U393" i="3"/>
  <c r="T393" i="3"/>
  <c r="S393" i="3"/>
  <c r="R393" i="3"/>
  <c r="Q393" i="3"/>
  <c r="P393" i="3"/>
  <c r="O393" i="3"/>
  <c r="N393" i="3"/>
  <c r="M393" i="3"/>
  <c r="L393" i="3"/>
  <c r="K393" i="3"/>
  <c r="I393" i="3" s="1"/>
  <c r="J393" i="3"/>
  <c r="AB392" i="3"/>
  <c r="I392" i="3"/>
  <c r="AR391" i="3"/>
  <c r="AQ391" i="3"/>
  <c r="AP391" i="3"/>
  <c r="AO391" i="3"/>
  <c r="AN391" i="3"/>
  <c r="AM391" i="3"/>
  <c r="AL391" i="3"/>
  <c r="AK391" i="3"/>
  <c r="AJ391" i="3"/>
  <c r="AI391" i="3"/>
  <c r="AH391" i="3"/>
  <c r="AG391" i="3"/>
  <c r="AB391" i="3" s="1"/>
  <c r="AF391" i="3"/>
  <c r="AE391" i="3"/>
  <c r="AD391" i="3"/>
  <c r="AC391" i="3"/>
  <c r="AA391" i="3"/>
  <c r="Z391" i="3"/>
  <c r="Y391" i="3"/>
  <c r="X391" i="3"/>
  <c r="W391" i="3"/>
  <c r="V391" i="3"/>
  <c r="U391" i="3"/>
  <c r="T391" i="3"/>
  <c r="S391" i="3"/>
  <c r="R391" i="3"/>
  <c r="Q391" i="3"/>
  <c r="P391" i="3"/>
  <c r="O391" i="3"/>
  <c r="N391" i="3"/>
  <c r="M391" i="3"/>
  <c r="L391" i="3"/>
  <c r="K391" i="3"/>
  <c r="J391" i="3"/>
  <c r="I391" i="3"/>
  <c r="AC390" i="3"/>
  <c r="AB387" i="3"/>
  <c r="I387" i="3"/>
  <c r="AR386" i="3"/>
  <c r="AR385" i="3" s="1"/>
  <c r="AQ386" i="3"/>
  <c r="AQ385" i="3" s="1"/>
  <c r="AP386" i="3"/>
  <c r="AO386" i="3"/>
  <c r="AN386" i="3"/>
  <c r="AM386" i="3"/>
  <c r="AL386" i="3"/>
  <c r="AL385" i="3" s="1"/>
  <c r="AK386" i="3"/>
  <c r="AK385" i="3" s="1"/>
  <c r="AJ386" i="3"/>
  <c r="AJ385" i="3" s="1"/>
  <c r="AI386" i="3"/>
  <c r="AI385" i="3" s="1"/>
  <c r="AH386" i="3"/>
  <c r="AG386" i="3"/>
  <c r="AF386" i="3"/>
  <c r="AE386" i="3"/>
  <c r="AD386" i="3"/>
  <c r="AC386" i="3"/>
  <c r="AC385" i="3" s="1"/>
  <c r="AA386" i="3"/>
  <c r="AA385" i="3" s="1"/>
  <c r="Z386" i="3"/>
  <c r="Y386" i="3"/>
  <c r="X386" i="3"/>
  <c r="W386" i="3"/>
  <c r="V386" i="3"/>
  <c r="V385" i="3" s="1"/>
  <c r="U386" i="3"/>
  <c r="U385" i="3" s="1"/>
  <c r="T386" i="3"/>
  <c r="T385" i="3" s="1"/>
  <c r="S386" i="3"/>
  <c r="S385" i="3" s="1"/>
  <c r="R386" i="3"/>
  <c r="Q386" i="3"/>
  <c r="P386" i="3"/>
  <c r="O386" i="3"/>
  <c r="N386" i="3"/>
  <c r="N385" i="3" s="1"/>
  <c r="M386" i="3"/>
  <c r="M385" i="3" s="1"/>
  <c r="L386" i="3"/>
  <c r="L385" i="3" s="1"/>
  <c r="L367" i="3" s="1"/>
  <c r="K386" i="3"/>
  <c r="J386" i="3"/>
  <c r="AP385" i="3"/>
  <c r="AO385" i="3"/>
  <c r="AN385" i="3"/>
  <c r="AM385" i="3"/>
  <c r="AH385" i="3"/>
  <c r="AG385" i="3"/>
  <c r="AF385" i="3"/>
  <c r="AE385" i="3"/>
  <c r="Z385" i="3"/>
  <c r="Y385" i="3"/>
  <c r="X385" i="3"/>
  <c r="W385" i="3"/>
  <c r="R385" i="3"/>
  <c r="Q385" i="3"/>
  <c r="P385" i="3"/>
  <c r="O385" i="3"/>
  <c r="J385" i="3"/>
  <c r="AB384" i="3"/>
  <c r="I384" i="3"/>
  <c r="AQ383" i="3"/>
  <c r="AP383" i="3"/>
  <c r="AO383" i="3"/>
  <c r="AN383" i="3"/>
  <c r="AM383" i="3"/>
  <c r="AM382" i="3" s="1"/>
  <c r="AL383" i="3"/>
  <c r="AL382" i="3" s="1"/>
  <c r="AK383" i="3"/>
  <c r="AK382" i="3" s="1"/>
  <c r="AJ383" i="3"/>
  <c r="AJ382" i="3" s="1"/>
  <c r="AJ369" i="3" s="1"/>
  <c r="AJ368" i="3" s="1"/>
  <c r="AJ367" i="3" s="1"/>
  <c r="AI383" i="3"/>
  <c r="AH383" i="3"/>
  <c r="AG383" i="3"/>
  <c r="AF383" i="3"/>
  <c r="AE383" i="3"/>
  <c r="AE382" i="3" s="1"/>
  <c r="AD383" i="3"/>
  <c r="AD382" i="3" s="1"/>
  <c r="AC383" i="3"/>
  <c r="AC382" i="3" s="1"/>
  <c r="AB383" i="3"/>
  <c r="U383" i="3"/>
  <c r="T383" i="3"/>
  <c r="S383" i="3"/>
  <c r="R383" i="3"/>
  <c r="Q383" i="3"/>
  <c r="Q382" i="3" s="1"/>
  <c r="P383" i="3"/>
  <c r="P382" i="3" s="1"/>
  <c r="O383" i="3"/>
  <c r="O382" i="3" s="1"/>
  <c r="N383" i="3"/>
  <c r="M383" i="3"/>
  <c r="L383" i="3"/>
  <c r="K383" i="3"/>
  <c r="AQ382" i="3"/>
  <c r="AP382" i="3"/>
  <c r="AO382" i="3"/>
  <c r="AN382" i="3"/>
  <c r="AI382" i="3"/>
  <c r="AH382" i="3"/>
  <c r="AG382" i="3"/>
  <c r="AF382" i="3"/>
  <c r="U382" i="3"/>
  <c r="T382" i="3"/>
  <c r="S382" i="3"/>
  <c r="R382" i="3"/>
  <c r="M382" i="3"/>
  <c r="L382" i="3"/>
  <c r="K382" i="3"/>
  <c r="AB381" i="3"/>
  <c r="I381" i="3"/>
  <c r="AR380" i="3"/>
  <c r="AQ380" i="3"/>
  <c r="AP380" i="3"/>
  <c r="AP369" i="3" s="1"/>
  <c r="AP368" i="3" s="1"/>
  <c r="AP367" i="3" s="1"/>
  <c r="AO380" i="3"/>
  <c r="AN380" i="3"/>
  <c r="AM380" i="3"/>
  <c r="AL380" i="3"/>
  <c r="AK380" i="3"/>
  <c r="AJ380" i="3"/>
  <c r="AI380" i="3"/>
  <c r="AH380" i="3"/>
  <c r="AH369" i="3" s="1"/>
  <c r="AH368" i="3" s="1"/>
  <c r="AH367" i="3" s="1"/>
  <c r="AG380" i="3"/>
  <c r="AF380" i="3"/>
  <c r="AE380" i="3"/>
  <c r="AD380" i="3"/>
  <c r="AC380" i="3"/>
  <c r="AA380" i="3"/>
  <c r="Z380" i="3"/>
  <c r="Y380" i="3"/>
  <c r="X380" i="3"/>
  <c r="W380" i="3"/>
  <c r="W369" i="3" s="1"/>
  <c r="W368" i="3" s="1"/>
  <c r="V380" i="3"/>
  <c r="U380" i="3"/>
  <c r="T380" i="3"/>
  <c r="S380" i="3"/>
  <c r="R380" i="3"/>
  <c r="Q380" i="3"/>
  <c r="P380" i="3"/>
  <c r="O380" i="3"/>
  <c r="N380" i="3"/>
  <c r="M380" i="3"/>
  <c r="L380" i="3"/>
  <c r="K380" i="3"/>
  <c r="J380" i="3"/>
  <c r="I380" i="3" s="1"/>
  <c r="AB379" i="3"/>
  <c r="I379" i="3"/>
  <c r="AR378" i="3"/>
  <c r="AQ378" i="3"/>
  <c r="AP378" i="3"/>
  <c r="AO378" i="3"/>
  <c r="AN378" i="3"/>
  <c r="AM378" i="3"/>
  <c r="AL378" i="3"/>
  <c r="AL369" i="3" s="1"/>
  <c r="AL368" i="3" s="1"/>
  <c r="AL367" i="3" s="1"/>
  <c r="AK378" i="3"/>
  <c r="AJ378" i="3"/>
  <c r="AI378" i="3"/>
  <c r="AH378" i="3"/>
  <c r="AG378" i="3"/>
  <c r="AF378" i="3"/>
  <c r="AE378" i="3"/>
  <c r="AD378" i="3"/>
  <c r="AD369" i="3" s="1"/>
  <c r="AC378" i="3"/>
  <c r="AA378" i="3"/>
  <c r="Z378" i="3"/>
  <c r="Y378" i="3"/>
  <c r="X378" i="3"/>
  <c r="X369" i="3" s="1"/>
  <c r="X368" i="3" s="1"/>
  <c r="X367" i="3" s="1"/>
  <c r="W378" i="3"/>
  <c r="V378" i="3"/>
  <c r="U378" i="3"/>
  <c r="U369" i="3" s="1"/>
  <c r="U368" i="3" s="1"/>
  <c r="U367" i="3" s="1"/>
  <c r="T378" i="3"/>
  <c r="S378" i="3"/>
  <c r="R378" i="3"/>
  <c r="Q378" i="3"/>
  <c r="P378" i="3"/>
  <c r="P369" i="3" s="1"/>
  <c r="P368" i="3" s="1"/>
  <c r="P367" i="3" s="1"/>
  <c r="O378" i="3"/>
  <c r="N378" i="3"/>
  <c r="M378" i="3"/>
  <c r="L378" i="3"/>
  <c r="K378" i="3"/>
  <c r="J378" i="3"/>
  <c r="AB377" i="3"/>
  <c r="I377" i="3"/>
  <c r="AR376" i="3"/>
  <c r="AQ376" i="3"/>
  <c r="AQ369" i="3" s="1"/>
  <c r="AQ368" i="3" s="1"/>
  <c r="AQ367" i="3" s="1"/>
  <c r="AP376" i="3"/>
  <c r="AO376" i="3"/>
  <c r="AN376" i="3"/>
  <c r="AM376" i="3"/>
  <c r="AL376" i="3"/>
  <c r="AK376" i="3"/>
  <c r="AJ376" i="3"/>
  <c r="AI376" i="3"/>
  <c r="AH376" i="3"/>
  <c r="AG376" i="3"/>
  <c r="AF376" i="3"/>
  <c r="AE376" i="3"/>
  <c r="AD376" i="3"/>
  <c r="AC376" i="3"/>
  <c r="AA376" i="3"/>
  <c r="AA369" i="3" s="1"/>
  <c r="AA368" i="3" s="1"/>
  <c r="AA367" i="3" s="1"/>
  <c r="Z376" i="3"/>
  <c r="Y376" i="3"/>
  <c r="X376" i="3"/>
  <c r="W376" i="3"/>
  <c r="V376" i="3"/>
  <c r="U376" i="3"/>
  <c r="T376" i="3"/>
  <c r="S376" i="3"/>
  <c r="S369" i="3" s="1"/>
  <c r="S368" i="3" s="1"/>
  <c r="S367" i="3" s="1"/>
  <c r="R376" i="3"/>
  <c r="Q376" i="3"/>
  <c r="P376" i="3"/>
  <c r="O376" i="3"/>
  <c r="N376" i="3"/>
  <c r="M376" i="3"/>
  <c r="L376" i="3"/>
  <c r="K376" i="3"/>
  <c r="J376" i="3"/>
  <c r="AB375" i="3"/>
  <c r="I375" i="3"/>
  <c r="AR374" i="3"/>
  <c r="AQ374" i="3"/>
  <c r="AP374" i="3"/>
  <c r="AO374" i="3"/>
  <c r="AO369" i="3" s="1"/>
  <c r="AO368" i="3" s="1"/>
  <c r="AO367" i="3" s="1"/>
  <c r="AN374" i="3"/>
  <c r="AM374" i="3"/>
  <c r="AL374" i="3"/>
  <c r="AK374" i="3"/>
  <c r="AJ374" i="3"/>
  <c r="AI374" i="3"/>
  <c r="AH374" i="3"/>
  <c r="AG374" i="3"/>
  <c r="AF374" i="3"/>
  <c r="AE374" i="3"/>
  <c r="AD374" i="3"/>
  <c r="AC374" i="3"/>
  <c r="AA374" i="3"/>
  <c r="Z374" i="3"/>
  <c r="Y374" i="3"/>
  <c r="X374" i="3"/>
  <c r="W374" i="3"/>
  <c r="V374" i="3"/>
  <c r="U374" i="3"/>
  <c r="T374" i="3"/>
  <c r="T369" i="3" s="1"/>
  <c r="T368" i="3" s="1"/>
  <c r="S374" i="3"/>
  <c r="R374" i="3"/>
  <c r="Q374" i="3"/>
  <c r="Q369" i="3" s="1"/>
  <c r="Q368" i="3" s="1"/>
  <c r="Q367" i="3" s="1"/>
  <c r="P374" i="3"/>
  <c r="O374" i="3"/>
  <c r="N374" i="3"/>
  <c r="M374" i="3"/>
  <c r="L374" i="3"/>
  <c r="K374" i="3"/>
  <c r="J374" i="3"/>
  <c r="I374" i="3"/>
  <c r="AB373" i="3"/>
  <c r="I373" i="3"/>
  <c r="AR372" i="3"/>
  <c r="AQ372" i="3"/>
  <c r="AP372" i="3"/>
  <c r="AO372" i="3"/>
  <c r="AN372" i="3"/>
  <c r="AM372" i="3"/>
  <c r="AL372" i="3"/>
  <c r="AK372" i="3"/>
  <c r="AJ372" i="3"/>
  <c r="AI372" i="3"/>
  <c r="AH372" i="3"/>
  <c r="AG372" i="3"/>
  <c r="AF372" i="3"/>
  <c r="AE372" i="3"/>
  <c r="AD372" i="3"/>
  <c r="AC372" i="3"/>
  <c r="AA372" i="3"/>
  <c r="Z372" i="3"/>
  <c r="Y372" i="3"/>
  <c r="X372" i="3"/>
  <c r="W372" i="3"/>
  <c r="V372" i="3"/>
  <c r="U372" i="3"/>
  <c r="T372" i="3"/>
  <c r="S372" i="3"/>
  <c r="R372" i="3"/>
  <c r="Q372" i="3"/>
  <c r="P372" i="3"/>
  <c r="O372" i="3"/>
  <c r="N372" i="3"/>
  <c r="M372" i="3"/>
  <c r="L372" i="3"/>
  <c r="K372" i="3"/>
  <c r="J372" i="3"/>
  <c r="I372" i="3" s="1"/>
  <c r="AB371" i="3"/>
  <c r="I371" i="3"/>
  <c r="AR370" i="3"/>
  <c r="AQ370" i="3"/>
  <c r="AP370" i="3"/>
  <c r="AO370" i="3"/>
  <c r="AN370" i="3"/>
  <c r="AM370" i="3"/>
  <c r="AL370" i="3"/>
  <c r="AK370" i="3"/>
  <c r="AJ370" i="3"/>
  <c r="AI370" i="3"/>
  <c r="AH370" i="3"/>
  <c r="AG370" i="3"/>
  <c r="AF370" i="3"/>
  <c r="AE370" i="3"/>
  <c r="AD370" i="3"/>
  <c r="AC370" i="3"/>
  <c r="AA370" i="3"/>
  <c r="Z370" i="3"/>
  <c r="Y370" i="3"/>
  <c r="X370" i="3"/>
  <c r="W370" i="3"/>
  <c r="V370" i="3"/>
  <c r="U370" i="3"/>
  <c r="T370" i="3"/>
  <c r="S370" i="3"/>
  <c r="R370" i="3"/>
  <c r="Q370" i="3"/>
  <c r="P370" i="3"/>
  <c r="O370" i="3"/>
  <c r="N370" i="3"/>
  <c r="M370" i="3"/>
  <c r="L370" i="3"/>
  <c r="K370" i="3"/>
  <c r="J370" i="3"/>
  <c r="AR369" i="3"/>
  <c r="AR368" i="3" s="1"/>
  <c r="Y369" i="3"/>
  <c r="Y368" i="3" s="1"/>
  <c r="Y367" i="3" s="1"/>
  <c r="L369" i="3"/>
  <c r="L368" i="3" s="1"/>
  <c r="AD368" i="3"/>
  <c r="AR367" i="3"/>
  <c r="AB365" i="3"/>
  <c r="I365" i="3"/>
  <c r="AQ364" i="3"/>
  <c r="AQ363" i="3" s="1"/>
  <c r="AQ362" i="3" s="1"/>
  <c r="AQ361" i="3" s="1"/>
  <c r="AP364" i="3"/>
  <c r="AP363" i="3" s="1"/>
  <c r="AP362" i="3" s="1"/>
  <c r="AP361" i="3" s="1"/>
  <c r="AO364" i="3"/>
  <c r="AN364" i="3"/>
  <c r="AM364" i="3"/>
  <c r="AL364" i="3"/>
  <c r="AK364" i="3"/>
  <c r="AK363" i="3" s="1"/>
  <c r="AJ364" i="3"/>
  <c r="AI364" i="3"/>
  <c r="AI363" i="3" s="1"/>
  <c r="AI362" i="3" s="1"/>
  <c r="AI361" i="3" s="1"/>
  <c r="AH364" i="3"/>
  <c r="AH363" i="3" s="1"/>
  <c r="AH362" i="3" s="1"/>
  <c r="AH361" i="3" s="1"/>
  <c r="AG364" i="3"/>
  <c r="AF364" i="3"/>
  <c r="AE364" i="3"/>
  <c r="AD364" i="3"/>
  <c r="AC364" i="3"/>
  <c r="U364" i="3"/>
  <c r="U363" i="3" s="1"/>
  <c r="U362" i="3" s="1"/>
  <c r="U361" i="3" s="1"/>
  <c r="T364" i="3"/>
  <c r="S364" i="3"/>
  <c r="R364" i="3"/>
  <c r="Q364" i="3"/>
  <c r="P364" i="3"/>
  <c r="O364" i="3"/>
  <c r="O363" i="3" s="1"/>
  <c r="N364" i="3"/>
  <c r="M364" i="3"/>
  <c r="M363" i="3" s="1"/>
  <c r="M362" i="3" s="1"/>
  <c r="M361" i="3" s="1"/>
  <c r="L364" i="3"/>
  <c r="K364" i="3"/>
  <c r="J364" i="3"/>
  <c r="AO363" i="3"/>
  <c r="AN363" i="3"/>
  <c r="AN362" i="3" s="1"/>
  <c r="AN361" i="3" s="1"/>
  <c r="AM363" i="3"/>
  <c r="AL363" i="3"/>
  <c r="AJ363" i="3"/>
  <c r="AG363" i="3"/>
  <c r="AF363" i="3"/>
  <c r="AF362" i="3" s="1"/>
  <c r="AF361" i="3" s="1"/>
  <c r="AE363" i="3"/>
  <c r="AD363" i="3"/>
  <c r="T363" i="3"/>
  <c r="T362" i="3" s="1"/>
  <c r="S363" i="3"/>
  <c r="R363" i="3"/>
  <c r="R362" i="3" s="1"/>
  <c r="R361" i="3" s="1"/>
  <c r="Q363" i="3"/>
  <c r="Q362" i="3" s="1"/>
  <c r="Q361" i="3" s="1"/>
  <c r="P363" i="3"/>
  <c r="N363" i="3"/>
  <c r="L363" i="3"/>
  <c r="L362" i="3" s="1"/>
  <c r="L361" i="3" s="1"/>
  <c r="K363" i="3"/>
  <c r="J363" i="3"/>
  <c r="AO362" i="3"/>
  <c r="AM362" i="3"/>
  <c r="AM361" i="3" s="1"/>
  <c r="AL362" i="3"/>
  <c r="AK362" i="3"/>
  <c r="AK361" i="3" s="1"/>
  <c r="AJ362" i="3"/>
  <c r="AG362" i="3"/>
  <c r="AE362" i="3"/>
  <c r="AE361" i="3" s="1"/>
  <c r="AD362" i="3"/>
  <c r="S362" i="3"/>
  <c r="P362" i="3"/>
  <c r="O362" i="3"/>
  <c r="O361" i="3" s="1"/>
  <c r="N362" i="3"/>
  <c r="N361" i="3" s="1"/>
  <c r="K362" i="3"/>
  <c r="AO361" i="3"/>
  <c r="AL361" i="3"/>
  <c r="AJ361" i="3"/>
  <c r="AG361" i="3"/>
  <c r="AD361" i="3"/>
  <c r="T361" i="3"/>
  <c r="S361" i="3"/>
  <c r="P361" i="3"/>
  <c r="K361" i="3"/>
  <c r="AB359" i="3"/>
  <c r="I359" i="3"/>
  <c r="AB358" i="3"/>
  <c r="I358" i="3"/>
  <c r="AB357" i="3"/>
  <c r="I357" i="3"/>
  <c r="AB356" i="3"/>
  <c r="I356" i="3"/>
  <c r="AR355" i="3"/>
  <c r="AR354" i="3" s="1"/>
  <c r="AQ355" i="3"/>
  <c r="AQ354" i="3" s="1"/>
  <c r="AP355" i="3"/>
  <c r="AO355" i="3"/>
  <c r="AN355" i="3"/>
  <c r="AM355" i="3"/>
  <c r="AL355" i="3"/>
  <c r="AL354" i="3" s="1"/>
  <c r="AK355" i="3"/>
  <c r="AK354" i="3" s="1"/>
  <c r="AJ355" i="3"/>
  <c r="AJ354" i="3" s="1"/>
  <c r="AI355" i="3"/>
  <c r="AI354" i="3" s="1"/>
  <c r="AH355" i="3"/>
  <c r="AG355" i="3"/>
  <c r="AF355" i="3"/>
  <c r="AE355" i="3"/>
  <c r="AD355" i="3"/>
  <c r="AD354" i="3" s="1"/>
  <c r="AC355" i="3"/>
  <c r="AC354" i="3" s="1"/>
  <c r="AB355" i="3"/>
  <c r="AA355" i="3"/>
  <c r="AA354" i="3" s="1"/>
  <c r="Z355" i="3"/>
  <c r="Y355" i="3"/>
  <c r="X355" i="3"/>
  <c r="W355" i="3"/>
  <c r="V355" i="3"/>
  <c r="V354" i="3" s="1"/>
  <c r="U355" i="3"/>
  <c r="U354" i="3" s="1"/>
  <c r="T355" i="3"/>
  <c r="T354" i="3" s="1"/>
  <c r="S355" i="3"/>
  <c r="S354" i="3" s="1"/>
  <c r="R355" i="3"/>
  <c r="Q355" i="3"/>
  <c r="P355" i="3"/>
  <c r="O355" i="3"/>
  <c r="N355" i="3"/>
  <c r="N354" i="3" s="1"/>
  <c r="M355" i="3"/>
  <c r="M354" i="3" s="1"/>
  <c r="L355" i="3"/>
  <c r="L354" i="3" s="1"/>
  <c r="K355" i="3"/>
  <c r="K354" i="3" s="1"/>
  <c r="J355" i="3"/>
  <c r="I355" i="3" s="1"/>
  <c r="AP354" i="3"/>
  <c r="AO354" i="3"/>
  <c r="AN354" i="3"/>
  <c r="AM354" i="3"/>
  <c r="AH354" i="3"/>
  <c r="AG354" i="3"/>
  <c r="AF354" i="3"/>
  <c r="AE354" i="3"/>
  <c r="Z354" i="3"/>
  <c r="Y354" i="3"/>
  <c r="X354" i="3"/>
  <c r="W354" i="3"/>
  <c r="R354" i="3"/>
  <c r="Q354" i="3"/>
  <c r="P354" i="3"/>
  <c r="O354" i="3"/>
  <c r="J354" i="3"/>
  <c r="AB353" i="3"/>
  <c r="I353" i="3"/>
  <c r="AQ352" i="3"/>
  <c r="AP352" i="3"/>
  <c r="AO352" i="3"/>
  <c r="AN352" i="3"/>
  <c r="AN351" i="3" s="1"/>
  <c r="AM352" i="3"/>
  <c r="AM351" i="3" s="1"/>
  <c r="AL352" i="3"/>
  <c r="AK352" i="3"/>
  <c r="AK351" i="3" s="1"/>
  <c r="AJ352" i="3"/>
  <c r="AI352" i="3"/>
  <c r="AH352" i="3"/>
  <c r="AG352" i="3"/>
  <c r="AF352" i="3"/>
  <c r="AE352" i="3"/>
  <c r="AE351" i="3" s="1"/>
  <c r="AD352" i="3"/>
  <c r="AC352" i="3"/>
  <c r="AC351" i="3" s="1"/>
  <c r="AB352" i="3"/>
  <c r="U352" i="3"/>
  <c r="T352" i="3"/>
  <c r="S352" i="3"/>
  <c r="R352" i="3"/>
  <c r="Q352" i="3"/>
  <c r="Q351" i="3" s="1"/>
  <c r="P352" i="3"/>
  <c r="O352" i="3"/>
  <c r="O351" i="3" s="1"/>
  <c r="N352" i="3"/>
  <c r="N351" i="3" s="1"/>
  <c r="M352" i="3"/>
  <c r="L352" i="3"/>
  <c r="K352" i="3"/>
  <c r="J352" i="3"/>
  <c r="AQ351" i="3"/>
  <c r="AP351" i="3"/>
  <c r="AO351" i="3"/>
  <c r="AL351" i="3"/>
  <c r="AJ351" i="3"/>
  <c r="AB351" i="3" s="1"/>
  <c r="AI351" i="3"/>
  <c r="AH351" i="3"/>
  <c r="AG351" i="3"/>
  <c r="AF351" i="3"/>
  <c r="AD351" i="3"/>
  <c r="U351" i="3"/>
  <c r="T351" i="3"/>
  <c r="S351" i="3"/>
  <c r="R351" i="3"/>
  <c r="P351" i="3"/>
  <c r="M351" i="3"/>
  <c r="L351" i="3"/>
  <c r="K351" i="3"/>
  <c r="J351" i="3"/>
  <c r="AB350" i="3"/>
  <c r="I350" i="3"/>
  <c r="AB349" i="3"/>
  <c r="I349" i="3"/>
  <c r="AB348" i="3"/>
  <c r="I348" i="3"/>
  <c r="AR347" i="3"/>
  <c r="AQ347" i="3"/>
  <c r="AP347" i="3"/>
  <c r="AO347" i="3"/>
  <c r="AN347" i="3"/>
  <c r="AM347" i="3"/>
  <c r="AL347" i="3"/>
  <c r="AK347" i="3"/>
  <c r="AK346" i="3" s="1"/>
  <c r="AK345" i="3" s="1"/>
  <c r="AK344" i="3" s="1"/>
  <c r="AK343" i="3" s="1"/>
  <c r="AK342" i="3" s="1"/>
  <c r="AJ347" i="3"/>
  <c r="AI347" i="3"/>
  <c r="AH347" i="3"/>
  <c r="AG347" i="3"/>
  <c r="AF347" i="3"/>
  <c r="AF346" i="3" s="1"/>
  <c r="AF345" i="3" s="1"/>
  <c r="AE347" i="3"/>
  <c r="AE346" i="3" s="1"/>
  <c r="AD347" i="3"/>
  <c r="AC347" i="3"/>
  <c r="AA347" i="3"/>
  <c r="Z347" i="3"/>
  <c r="Y347" i="3"/>
  <c r="Y346" i="3" s="1"/>
  <c r="Y345" i="3" s="1"/>
  <c r="Y344" i="3" s="1"/>
  <c r="Y343" i="3" s="1"/>
  <c r="Y342" i="3" s="1"/>
  <c r="X347" i="3"/>
  <c r="W347" i="3"/>
  <c r="W346" i="3" s="1"/>
  <c r="W345" i="3" s="1"/>
  <c r="W344" i="3" s="1"/>
  <c r="W343" i="3" s="1"/>
  <c r="W342" i="3" s="1"/>
  <c r="V347" i="3"/>
  <c r="U347" i="3"/>
  <c r="T347" i="3"/>
  <c r="S347" i="3"/>
  <c r="R347" i="3"/>
  <c r="Q347" i="3"/>
  <c r="Q346" i="3" s="1"/>
  <c r="Q345" i="3" s="1"/>
  <c r="Q344" i="3" s="1"/>
  <c r="Q343" i="3" s="1"/>
  <c r="Q342" i="3" s="1"/>
  <c r="P347" i="3"/>
  <c r="O347" i="3"/>
  <c r="O346" i="3" s="1"/>
  <c r="N347" i="3"/>
  <c r="M347" i="3"/>
  <c r="L347" i="3"/>
  <c r="L346" i="3" s="1"/>
  <c r="L345" i="3" s="1"/>
  <c r="L344" i="3" s="1"/>
  <c r="L343" i="3" s="1"/>
  <c r="L342" i="3" s="1"/>
  <c r="K347" i="3"/>
  <c r="J347" i="3"/>
  <c r="AR346" i="3"/>
  <c r="AQ346" i="3"/>
  <c r="AQ345" i="3" s="1"/>
  <c r="AP346" i="3"/>
  <c r="AO346" i="3"/>
  <c r="AN346" i="3"/>
  <c r="AN345" i="3" s="1"/>
  <c r="AN344" i="3" s="1"/>
  <c r="AN343" i="3" s="1"/>
  <c r="AN342" i="3" s="1"/>
  <c r="AM346" i="3"/>
  <c r="AL346" i="3"/>
  <c r="AL345" i="3" s="1"/>
  <c r="AL344" i="3" s="1"/>
  <c r="AL343" i="3" s="1"/>
  <c r="AL342" i="3" s="1"/>
  <c r="AJ346" i="3"/>
  <c r="AI346" i="3"/>
  <c r="AI345" i="3" s="1"/>
  <c r="AI344" i="3" s="1"/>
  <c r="AI343" i="3" s="1"/>
  <c r="AI342" i="3" s="1"/>
  <c r="AH346" i="3"/>
  <c r="AG346" i="3"/>
  <c r="AD346" i="3"/>
  <c r="AD345" i="3" s="1"/>
  <c r="AD344" i="3" s="1"/>
  <c r="AD343" i="3" s="1"/>
  <c r="AD342" i="3" s="1"/>
  <c r="AA346" i="3"/>
  <c r="AA345" i="3" s="1"/>
  <c r="AA344" i="3" s="1"/>
  <c r="AA343" i="3" s="1"/>
  <c r="AA342" i="3" s="1"/>
  <c r="Z346" i="3"/>
  <c r="X346" i="3"/>
  <c r="X345" i="3" s="1"/>
  <c r="V346" i="3"/>
  <c r="V345" i="3" s="1"/>
  <c r="V344" i="3" s="1"/>
  <c r="V343" i="3" s="1"/>
  <c r="U346" i="3"/>
  <c r="U345" i="3" s="1"/>
  <c r="T346" i="3"/>
  <c r="S346" i="3"/>
  <c r="S345" i="3" s="1"/>
  <c r="R346" i="3"/>
  <c r="P346" i="3"/>
  <c r="P345" i="3" s="1"/>
  <c r="P344" i="3" s="1"/>
  <c r="P343" i="3" s="1"/>
  <c r="P342" i="3" s="1"/>
  <c r="N346" i="3"/>
  <c r="N345" i="3" s="1"/>
  <c r="M346" i="3"/>
  <c r="M345" i="3" s="1"/>
  <c r="K346" i="3"/>
  <c r="K345" i="3" s="1"/>
  <c r="AR345" i="3"/>
  <c r="AR344" i="3" s="1"/>
  <c r="AP345" i="3"/>
  <c r="AP344" i="3" s="1"/>
  <c r="AP343" i="3" s="1"/>
  <c r="AP342" i="3" s="1"/>
  <c r="AO345" i="3"/>
  <c r="AM345" i="3"/>
  <c r="AM344" i="3" s="1"/>
  <c r="AJ345" i="3"/>
  <c r="AJ344" i="3" s="1"/>
  <c r="AJ343" i="3" s="1"/>
  <c r="AJ342" i="3" s="1"/>
  <c r="AH345" i="3"/>
  <c r="AG345" i="3"/>
  <c r="AG344" i="3" s="1"/>
  <c r="AG343" i="3" s="1"/>
  <c r="AG342" i="3" s="1"/>
  <c r="AE345" i="3"/>
  <c r="AE344" i="3" s="1"/>
  <c r="AE343" i="3" s="1"/>
  <c r="AE342" i="3" s="1"/>
  <c r="Z345" i="3"/>
  <c r="Z344" i="3" s="1"/>
  <c r="T345" i="3"/>
  <c r="T344" i="3" s="1"/>
  <c r="T343" i="3" s="1"/>
  <c r="T342" i="3" s="1"/>
  <c r="R345" i="3"/>
  <c r="R344" i="3" s="1"/>
  <c r="O345" i="3"/>
  <c r="O344" i="3" s="1"/>
  <c r="O343" i="3" s="1"/>
  <c r="O342" i="3" s="1"/>
  <c r="AQ344" i="3"/>
  <c r="AQ343" i="3" s="1"/>
  <c r="AF344" i="3"/>
  <c r="AF343" i="3" s="1"/>
  <c r="X344" i="3"/>
  <c r="X343" i="3" s="1"/>
  <c r="X342" i="3" s="1"/>
  <c r="S344" i="3"/>
  <c r="S343" i="3" s="1"/>
  <c r="N344" i="3"/>
  <c r="N343" i="3" s="1"/>
  <c r="N342" i="3" s="1"/>
  <c r="K344" i="3"/>
  <c r="K343" i="3" s="1"/>
  <c r="K342" i="3" s="1"/>
  <c r="AR343" i="3"/>
  <c r="AR342" i="3" s="1"/>
  <c r="AM343" i="3"/>
  <c r="AM342" i="3" s="1"/>
  <c r="Z343" i="3"/>
  <c r="Z342" i="3" s="1"/>
  <c r="R343" i="3"/>
  <c r="R342" i="3" s="1"/>
  <c r="AQ342" i="3"/>
  <c r="AF342" i="3"/>
  <c r="V342" i="3"/>
  <c r="S342" i="3"/>
  <c r="AB341" i="3"/>
  <c r="I341" i="3"/>
  <c r="AR340" i="3"/>
  <c r="AR339" i="3" s="1"/>
  <c r="AQ340" i="3"/>
  <c r="AQ339" i="3" s="1"/>
  <c r="AQ334" i="3" s="1"/>
  <c r="AP340" i="3"/>
  <c r="AO340" i="3"/>
  <c r="AO339" i="3" s="1"/>
  <c r="AO334" i="3" s="1"/>
  <c r="AN340" i="3"/>
  <c r="AM340" i="3"/>
  <c r="AL340" i="3"/>
  <c r="AL339" i="3" s="1"/>
  <c r="AK340" i="3"/>
  <c r="AJ340" i="3"/>
  <c r="AJ339" i="3" s="1"/>
  <c r="AI340" i="3"/>
  <c r="AI339" i="3" s="1"/>
  <c r="AH340" i="3"/>
  <c r="AG340" i="3"/>
  <c r="AG339" i="3" s="1"/>
  <c r="AF340" i="3"/>
  <c r="AE340" i="3"/>
  <c r="AD340" i="3"/>
  <c r="AD339" i="3" s="1"/>
  <c r="AD334" i="3" s="1"/>
  <c r="AC340" i="3"/>
  <c r="AA340" i="3"/>
  <c r="AA339" i="3" s="1"/>
  <c r="AA334" i="3" s="1"/>
  <c r="Z340" i="3"/>
  <c r="Y340" i="3"/>
  <c r="Y339" i="3" s="1"/>
  <c r="X340" i="3"/>
  <c r="W340" i="3"/>
  <c r="V340" i="3"/>
  <c r="V339" i="3" s="1"/>
  <c r="V334" i="3" s="1"/>
  <c r="U340" i="3"/>
  <c r="T340" i="3"/>
  <c r="T339" i="3" s="1"/>
  <c r="S340" i="3"/>
  <c r="S339" i="3" s="1"/>
  <c r="S334" i="3" s="1"/>
  <c r="R340" i="3"/>
  <c r="Q340" i="3"/>
  <c r="Q339" i="3" s="1"/>
  <c r="P340" i="3"/>
  <c r="O340" i="3"/>
  <c r="N340" i="3"/>
  <c r="N339" i="3" s="1"/>
  <c r="M340" i="3"/>
  <c r="L340" i="3"/>
  <c r="L339" i="3" s="1"/>
  <c r="K340" i="3"/>
  <c r="K339" i="3" s="1"/>
  <c r="K334" i="3" s="1"/>
  <c r="J340" i="3"/>
  <c r="I340" i="3"/>
  <c r="AP339" i="3"/>
  <c r="AN339" i="3"/>
  <c r="AN334" i="3" s="1"/>
  <c r="AM339" i="3"/>
  <c r="AK339" i="3"/>
  <c r="AH339" i="3"/>
  <c r="AF339" i="3"/>
  <c r="AF334" i="3" s="1"/>
  <c r="AE339" i="3"/>
  <c r="AC339" i="3"/>
  <c r="Z339" i="3"/>
  <c r="X339" i="3"/>
  <c r="X334" i="3" s="1"/>
  <c r="W339" i="3"/>
  <c r="U339" i="3"/>
  <c r="R339" i="3"/>
  <c r="P339" i="3"/>
  <c r="P334" i="3" s="1"/>
  <c r="O339" i="3"/>
  <c r="M339" i="3"/>
  <c r="J339" i="3"/>
  <c r="AB338" i="3"/>
  <c r="I338" i="3"/>
  <c r="AQ337" i="3"/>
  <c r="AP337" i="3"/>
  <c r="AO337" i="3"/>
  <c r="AN337" i="3"/>
  <c r="AM337" i="3"/>
  <c r="AL337" i="3"/>
  <c r="AK337" i="3"/>
  <c r="AJ337" i="3"/>
  <c r="AI337" i="3"/>
  <c r="AH337" i="3"/>
  <c r="AG337" i="3"/>
  <c r="AF337" i="3"/>
  <c r="AE337" i="3"/>
  <c r="AD337" i="3"/>
  <c r="AC337" i="3"/>
  <c r="AB337" i="3" s="1"/>
  <c r="U337" i="3"/>
  <c r="T337" i="3"/>
  <c r="S337" i="3"/>
  <c r="R337" i="3"/>
  <c r="Q337" i="3"/>
  <c r="P337" i="3"/>
  <c r="O337" i="3"/>
  <c r="N337" i="3"/>
  <c r="M337" i="3"/>
  <c r="L337" i="3"/>
  <c r="K337" i="3"/>
  <c r="J337" i="3"/>
  <c r="I337" i="3"/>
  <c r="AB336" i="3"/>
  <c r="I336" i="3"/>
  <c r="AR335" i="3"/>
  <c r="AR334" i="3" s="1"/>
  <c r="AR324" i="3" s="1"/>
  <c r="AR323" i="3" s="1"/>
  <c r="AR317" i="3" s="1"/>
  <c r="AQ335" i="3"/>
  <c r="AP335" i="3"/>
  <c r="AP334" i="3" s="1"/>
  <c r="AO335" i="3"/>
  <c r="AN335" i="3"/>
  <c r="AM335" i="3"/>
  <c r="AM334" i="3" s="1"/>
  <c r="AL335" i="3"/>
  <c r="AK335" i="3"/>
  <c r="AJ335" i="3"/>
  <c r="AJ334" i="3" s="1"/>
  <c r="AI335" i="3"/>
  <c r="AH335" i="3"/>
  <c r="AH334" i="3" s="1"/>
  <c r="AG335" i="3"/>
  <c r="AF335" i="3"/>
  <c r="AE335" i="3"/>
  <c r="AE334" i="3" s="1"/>
  <c r="AD335" i="3"/>
  <c r="AC335" i="3"/>
  <c r="AA335" i="3"/>
  <c r="Z335" i="3"/>
  <c r="Z334" i="3" s="1"/>
  <c r="Y335" i="3"/>
  <c r="X335" i="3"/>
  <c r="W335" i="3"/>
  <c r="W334" i="3" s="1"/>
  <c r="W324" i="3" s="1"/>
  <c r="W323" i="3" s="1"/>
  <c r="W317" i="3" s="1"/>
  <c r="V335" i="3"/>
  <c r="U335" i="3"/>
  <c r="U334" i="3" s="1"/>
  <c r="T335" i="3"/>
  <c r="S335" i="3"/>
  <c r="R335" i="3"/>
  <c r="R334" i="3" s="1"/>
  <c r="Q335" i="3"/>
  <c r="P335" i="3"/>
  <c r="O335" i="3"/>
  <c r="O334" i="3" s="1"/>
  <c r="O324" i="3" s="1"/>
  <c r="O323" i="3" s="1"/>
  <c r="N335" i="3"/>
  <c r="M335" i="3"/>
  <c r="M334" i="3" s="1"/>
  <c r="L335" i="3"/>
  <c r="K335" i="3"/>
  <c r="J335" i="3"/>
  <c r="AL334" i="3"/>
  <c r="AI334" i="3"/>
  <c r="AG334" i="3"/>
  <c r="Y334" i="3"/>
  <c r="Q334" i="3"/>
  <c r="N334" i="3"/>
  <c r="AB333" i="3"/>
  <c r="I333" i="3"/>
  <c r="AB332" i="3"/>
  <c r="I332" i="3"/>
  <c r="AR331" i="3"/>
  <c r="AQ331" i="3"/>
  <c r="AP331" i="3"/>
  <c r="AO331" i="3"/>
  <c r="AN331" i="3"/>
  <c r="AM331" i="3"/>
  <c r="AL331" i="3"/>
  <c r="AL326" i="3" s="1"/>
  <c r="AL325" i="3" s="1"/>
  <c r="AK331" i="3"/>
  <c r="AJ331" i="3"/>
  <c r="AI331" i="3"/>
  <c r="AH331" i="3"/>
  <c r="AG331" i="3"/>
  <c r="AF331" i="3"/>
  <c r="AE331" i="3"/>
  <c r="AD331" i="3"/>
  <c r="AD326" i="3" s="1"/>
  <c r="AD325" i="3" s="1"/>
  <c r="AC331" i="3"/>
  <c r="AA331" i="3"/>
  <c r="Z331" i="3"/>
  <c r="Y331" i="3"/>
  <c r="X331" i="3"/>
  <c r="W331" i="3"/>
  <c r="V331" i="3"/>
  <c r="V326" i="3" s="1"/>
  <c r="V325" i="3" s="1"/>
  <c r="U331" i="3"/>
  <c r="T331" i="3"/>
  <c r="S331" i="3"/>
  <c r="R331" i="3"/>
  <c r="Q331" i="3"/>
  <c r="Q326" i="3" s="1"/>
  <c r="Q325" i="3" s="1"/>
  <c r="Q324" i="3" s="1"/>
  <c r="Q323" i="3" s="1"/>
  <c r="Q317" i="3" s="1"/>
  <c r="P331" i="3"/>
  <c r="O331" i="3"/>
  <c r="N331" i="3"/>
  <c r="N326" i="3" s="1"/>
  <c r="N325" i="3" s="1"/>
  <c r="M331" i="3"/>
  <c r="L331" i="3"/>
  <c r="K331" i="3"/>
  <c r="I331" i="3" s="1"/>
  <c r="J331" i="3"/>
  <c r="AB330" i="3"/>
  <c r="I330" i="3"/>
  <c r="AB329" i="3"/>
  <c r="I329" i="3"/>
  <c r="AB328" i="3"/>
  <c r="I328" i="3"/>
  <c r="AR327" i="3"/>
  <c r="AQ327" i="3"/>
  <c r="AP327" i="3"/>
  <c r="AP326" i="3" s="1"/>
  <c r="AP325" i="3" s="1"/>
  <c r="AO327" i="3"/>
  <c r="AN327" i="3"/>
  <c r="AN326" i="3" s="1"/>
  <c r="AM327" i="3"/>
  <c r="AL327" i="3"/>
  <c r="AK327" i="3"/>
  <c r="AK326" i="3" s="1"/>
  <c r="AK325" i="3" s="1"/>
  <c r="AJ327" i="3"/>
  <c r="AI327" i="3"/>
  <c r="AH327" i="3"/>
  <c r="AH326" i="3" s="1"/>
  <c r="AH325" i="3" s="1"/>
  <c r="AG327" i="3"/>
  <c r="AF327" i="3"/>
  <c r="AF326" i="3" s="1"/>
  <c r="AE327" i="3"/>
  <c r="AD327" i="3"/>
  <c r="AC327" i="3"/>
  <c r="AA327" i="3"/>
  <c r="AA326" i="3" s="1"/>
  <c r="AA325" i="3" s="1"/>
  <c r="Z327" i="3"/>
  <c r="Z326" i="3" s="1"/>
  <c r="Z325" i="3" s="1"/>
  <c r="Z324" i="3" s="1"/>
  <c r="Z323" i="3" s="1"/>
  <c r="Y327" i="3"/>
  <c r="X327" i="3"/>
  <c r="X326" i="3" s="1"/>
  <c r="W327" i="3"/>
  <c r="V327" i="3"/>
  <c r="U327" i="3"/>
  <c r="U326" i="3" s="1"/>
  <c r="T327" i="3"/>
  <c r="S327" i="3"/>
  <c r="S326" i="3" s="1"/>
  <c r="S325" i="3" s="1"/>
  <c r="R327" i="3"/>
  <c r="R326" i="3" s="1"/>
  <c r="R325" i="3" s="1"/>
  <c r="R324" i="3" s="1"/>
  <c r="R323" i="3" s="1"/>
  <c r="Q327" i="3"/>
  <c r="P327" i="3"/>
  <c r="P326" i="3" s="1"/>
  <c r="P325" i="3" s="1"/>
  <c r="O327" i="3"/>
  <c r="N327" i="3"/>
  <c r="M327" i="3"/>
  <c r="M326" i="3" s="1"/>
  <c r="L327" i="3"/>
  <c r="K327" i="3"/>
  <c r="K326" i="3" s="1"/>
  <c r="K325" i="3" s="1"/>
  <c r="J327" i="3"/>
  <c r="AR326" i="3"/>
  <c r="AR325" i="3" s="1"/>
  <c r="AO326" i="3"/>
  <c r="AO325" i="3" s="1"/>
  <c r="AM326" i="3"/>
  <c r="AM325" i="3" s="1"/>
  <c r="AJ326" i="3"/>
  <c r="AJ325" i="3" s="1"/>
  <c r="AG326" i="3"/>
  <c r="AG325" i="3" s="1"/>
  <c r="AE326" i="3"/>
  <c r="AE325" i="3" s="1"/>
  <c r="AE324" i="3" s="1"/>
  <c r="AE323" i="3" s="1"/>
  <c r="AE317" i="3" s="1"/>
  <c r="Y326" i="3"/>
  <c r="Y325" i="3" s="1"/>
  <c r="Y324" i="3" s="1"/>
  <c r="Y323" i="3" s="1"/>
  <c r="Y317" i="3" s="1"/>
  <c r="W326" i="3"/>
  <c r="W325" i="3" s="1"/>
  <c r="T326" i="3"/>
  <c r="T325" i="3" s="1"/>
  <c r="O326" i="3"/>
  <c r="O325" i="3" s="1"/>
  <c r="L326" i="3"/>
  <c r="L325" i="3" s="1"/>
  <c r="AN325" i="3"/>
  <c r="AF325" i="3"/>
  <c r="X325" i="3"/>
  <c r="X324" i="3" s="1"/>
  <c r="X323" i="3" s="1"/>
  <c r="X317" i="3" s="1"/>
  <c r="U325" i="3"/>
  <c r="U324" i="3" s="1"/>
  <c r="M325" i="3"/>
  <c r="M324" i="3" s="1"/>
  <c r="M323" i="3" s="1"/>
  <c r="M317" i="3" s="1"/>
  <c r="AM324" i="3"/>
  <c r="AM323" i="3" s="1"/>
  <c r="AJ324" i="3"/>
  <c r="AJ323" i="3" s="1"/>
  <c r="AJ317" i="3" s="1"/>
  <c r="AG324" i="3"/>
  <c r="AG323" i="3" s="1"/>
  <c r="U323" i="3"/>
  <c r="U317" i="3" s="1"/>
  <c r="AB322" i="3"/>
  <c r="I322" i="3"/>
  <c r="AQ321" i="3"/>
  <c r="AP321" i="3"/>
  <c r="AP320" i="3" s="1"/>
  <c r="AO321" i="3"/>
  <c r="AN321" i="3"/>
  <c r="AN320" i="3" s="1"/>
  <c r="AN319" i="3" s="1"/>
  <c r="AN318" i="3" s="1"/>
  <c r="AM321" i="3"/>
  <c r="AL321" i="3"/>
  <c r="AL320" i="3" s="1"/>
  <c r="AL319" i="3" s="1"/>
  <c r="AL318" i="3" s="1"/>
  <c r="AK321" i="3"/>
  <c r="AK320" i="3" s="1"/>
  <c r="AK319" i="3" s="1"/>
  <c r="AK318" i="3" s="1"/>
  <c r="AJ321" i="3"/>
  <c r="AJ320" i="3" s="1"/>
  <c r="AJ319" i="3" s="1"/>
  <c r="AJ318" i="3" s="1"/>
  <c r="AI321" i="3"/>
  <c r="AH321" i="3"/>
  <c r="AG321" i="3"/>
  <c r="AF321" i="3"/>
  <c r="AF320" i="3" s="1"/>
  <c r="AF319" i="3" s="1"/>
  <c r="AF318" i="3" s="1"/>
  <c r="AE321" i="3"/>
  <c r="AD321" i="3"/>
  <c r="AD320" i="3" s="1"/>
  <c r="AD319" i="3" s="1"/>
  <c r="AD318" i="3" s="1"/>
  <c r="AC321" i="3"/>
  <c r="U321" i="3"/>
  <c r="T321" i="3"/>
  <c r="S321" i="3"/>
  <c r="R321" i="3"/>
  <c r="R320" i="3" s="1"/>
  <c r="R319" i="3" s="1"/>
  <c r="R318" i="3" s="1"/>
  <c r="Q321" i="3"/>
  <c r="P321" i="3"/>
  <c r="P320" i="3" s="1"/>
  <c r="P319" i="3" s="1"/>
  <c r="P318" i="3" s="1"/>
  <c r="O321" i="3"/>
  <c r="N321" i="3"/>
  <c r="N320" i="3" s="1"/>
  <c r="M321" i="3"/>
  <c r="L321" i="3"/>
  <c r="K321" i="3"/>
  <c r="J321" i="3"/>
  <c r="AQ320" i="3"/>
  <c r="AQ319" i="3" s="1"/>
  <c r="AQ318" i="3" s="1"/>
  <c r="AO320" i="3"/>
  <c r="AO319" i="3" s="1"/>
  <c r="AO318" i="3" s="1"/>
  <c r="AM320" i="3"/>
  <c r="AM319" i="3" s="1"/>
  <c r="AM318" i="3" s="1"/>
  <c r="AI320" i="3"/>
  <c r="AI319" i="3" s="1"/>
  <c r="AI318" i="3" s="1"/>
  <c r="AH320" i="3"/>
  <c r="AH319" i="3" s="1"/>
  <c r="AH318" i="3" s="1"/>
  <c r="AG320" i="3"/>
  <c r="AG319" i="3" s="1"/>
  <c r="AG318" i="3" s="1"/>
  <c r="AE320" i="3"/>
  <c r="U320" i="3"/>
  <c r="U319" i="3" s="1"/>
  <c r="U318" i="3" s="1"/>
  <c r="T320" i="3"/>
  <c r="T319" i="3" s="1"/>
  <c r="T318" i="3" s="1"/>
  <c r="S320" i="3"/>
  <c r="S319" i="3" s="1"/>
  <c r="Q320" i="3"/>
  <c r="O320" i="3"/>
  <c r="O319" i="3" s="1"/>
  <c r="O318" i="3" s="1"/>
  <c r="M320" i="3"/>
  <c r="M319" i="3" s="1"/>
  <c r="M318" i="3" s="1"/>
  <c r="L320" i="3"/>
  <c r="K320" i="3"/>
  <c r="K319" i="3" s="1"/>
  <c r="AP319" i="3"/>
  <c r="AP318" i="3" s="1"/>
  <c r="AE319" i="3"/>
  <c r="Q319" i="3"/>
  <c r="Q318" i="3" s="1"/>
  <c r="N319" i="3"/>
  <c r="N318" i="3" s="1"/>
  <c r="L319" i="3"/>
  <c r="L318" i="3" s="1"/>
  <c r="AE318" i="3"/>
  <c r="S318" i="3"/>
  <c r="K318" i="3"/>
  <c r="AM317" i="3"/>
  <c r="Z317" i="3"/>
  <c r="R317" i="3"/>
  <c r="O317" i="3"/>
  <c r="I316" i="3"/>
  <c r="AQ315" i="3"/>
  <c r="AQ314" i="3" s="1"/>
  <c r="AP315" i="3"/>
  <c r="AO315" i="3"/>
  <c r="AO314" i="3" s="1"/>
  <c r="AO313" i="3" s="1"/>
  <c r="AN315" i="3"/>
  <c r="AN314" i="3" s="1"/>
  <c r="AN313" i="3" s="1"/>
  <c r="AM315" i="3"/>
  <c r="AL315" i="3"/>
  <c r="AL314" i="3" s="1"/>
  <c r="AK315" i="3"/>
  <c r="AJ315" i="3"/>
  <c r="AI315" i="3"/>
  <c r="AI314" i="3" s="1"/>
  <c r="AH315" i="3"/>
  <c r="AG315" i="3"/>
  <c r="AG314" i="3" s="1"/>
  <c r="AG313" i="3" s="1"/>
  <c r="AF315" i="3"/>
  <c r="AF314" i="3" s="1"/>
  <c r="AF313" i="3" s="1"/>
  <c r="AE315" i="3"/>
  <c r="AD315" i="3"/>
  <c r="AD314" i="3" s="1"/>
  <c r="AC315" i="3"/>
  <c r="U315" i="3"/>
  <c r="T315" i="3"/>
  <c r="T314" i="3" s="1"/>
  <c r="S315" i="3"/>
  <c r="R315" i="3"/>
  <c r="Q315" i="3"/>
  <c r="Q314" i="3" s="1"/>
  <c r="Q313" i="3" s="1"/>
  <c r="P315" i="3"/>
  <c r="O315" i="3"/>
  <c r="O314" i="3" s="1"/>
  <c r="N315" i="3"/>
  <c r="N314" i="3" s="1"/>
  <c r="N313" i="3" s="1"/>
  <c r="M315" i="3"/>
  <c r="L315" i="3"/>
  <c r="L314" i="3" s="1"/>
  <c r="K315" i="3"/>
  <c r="J315" i="3"/>
  <c r="AP314" i="3"/>
  <c r="AP313" i="3" s="1"/>
  <c r="AM314" i="3"/>
  <c r="AM313" i="3" s="1"/>
  <c r="AK314" i="3"/>
  <c r="AK313" i="3" s="1"/>
  <c r="AJ314" i="3"/>
  <c r="AJ313" i="3" s="1"/>
  <c r="AH314" i="3"/>
  <c r="AH313" i="3" s="1"/>
  <c r="AE314" i="3"/>
  <c r="AE313" i="3" s="1"/>
  <c r="AC314" i="3"/>
  <c r="U314" i="3"/>
  <c r="U313" i="3" s="1"/>
  <c r="S314" i="3"/>
  <c r="S313" i="3" s="1"/>
  <c r="R314" i="3"/>
  <c r="R313" i="3" s="1"/>
  <c r="P314" i="3"/>
  <c r="P313" i="3" s="1"/>
  <c r="M314" i="3"/>
  <c r="M313" i="3" s="1"/>
  <c r="K314" i="3"/>
  <c r="K313" i="3" s="1"/>
  <c r="J314" i="3"/>
  <c r="AQ313" i="3"/>
  <c r="AL313" i="3"/>
  <c r="AI313" i="3"/>
  <c r="AD313" i="3"/>
  <c r="AC313" i="3"/>
  <c r="T313" i="3"/>
  <c r="O313" i="3"/>
  <c r="L313" i="3"/>
  <c r="AB312" i="3"/>
  <c r="I312" i="3"/>
  <c r="AB311" i="3"/>
  <c r="I311" i="3"/>
  <c r="AB310" i="3"/>
  <c r="I310" i="3"/>
  <c r="AR309" i="3"/>
  <c r="AQ309" i="3"/>
  <c r="AQ308" i="3" s="1"/>
  <c r="AP309" i="3"/>
  <c r="AO309" i="3"/>
  <c r="AO308" i="3" s="1"/>
  <c r="AN309" i="3"/>
  <c r="AM309" i="3"/>
  <c r="AL309" i="3"/>
  <c r="AL308" i="3" s="1"/>
  <c r="AK309" i="3"/>
  <c r="AJ309" i="3"/>
  <c r="AJ308" i="3" s="1"/>
  <c r="AI309" i="3"/>
  <c r="AI308" i="3" s="1"/>
  <c r="AH309" i="3"/>
  <c r="AG309" i="3"/>
  <c r="AG308" i="3" s="1"/>
  <c r="AF309" i="3"/>
  <c r="AE309" i="3"/>
  <c r="AD309" i="3"/>
  <c r="AC309" i="3"/>
  <c r="AA309" i="3"/>
  <c r="AA308" i="3" s="1"/>
  <c r="Z309" i="3"/>
  <c r="Y309" i="3"/>
  <c r="Y308" i="3" s="1"/>
  <c r="X309" i="3"/>
  <c r="X308" i="3" s="1"/>
  <c r="W309" i="3"/>
  <c r="V309" i="3"/>
  <c r="V308" i="3" s="1"/>
  <c r="U309" i="3"/>
  <c r="T309" i="3"/>
  <c r="S309" i="3"/>
  <c r="S308" i="3" s="1"/>
  <c r="R309" i="3"/>
  <c r="Q309" i="3"/>
  <c r="Q308" i="3" s="1"/>
  <c r="P309" i="3"/>
  <c r="P308" i="3" s="1"/>
  <c r="O309" i="3"/>
  <c r="N309" i="3"/>
  <c r="N308" i="3" s="1"/>
  <c r="N304" i="3" s="1"/>
  <c r="N300" i="3" s="1"/>
  <c r="M309" i="3"/>
  <c r="L309" i="3"/>
  <c r="K309" i="3"/>
  <c r="K308" i="3" s="1"/>
  <c r="J309" i="3"/>
  <c r="I309" i="3"/>
  <c r="AR308" i="3"/>
  <c r="AP308" i="3"/>
  <c r="AN308" i="3"/>
  <c r="AM308" i="3"/>
  <c r="AK308" i="3"/>
  <c r="AH308" i="3"/>
  <c r="AF308" i="3"/>
  <c r="AF304" i="3" s="1"/>
  <c r="AF300" i="3" s="1"/>
  <c r="AF299" i="3" s="1"/>
  <c r="AF298" i="3" s="1"/>
  <c r="AE308" i="3"/>
  <c r="AC308" i="3"/>
  <c r="Z308" i="3"/>
  <c r="W308" i="3"/>
  <c r="U308" i="3"/>
  <c r="T308" i="3"/>
  <c r="R308" i="3"/>
  <c r="O308" i="3"/>
  <c r="M308" i="3"/>
  <c r="L308" i="3"/>
  <c r="J308" i="3"/>
  <c r="AB307" i="3"/>
  <c r="I307" i="3"/>
  <c r="AR306" i="3"/>
  <c r="AQ306" i="3"/>
  <c r="AQ305" i="3" s="1"/>
  <c r="AP306" i="3"/>
  <c r="AP305" i="3" s="1"/>
  <c r="AP304" i="3" s="1"/>
  <c r="AP300" i="3" s="1"/>
  <c r="AP299" i="3" s="1"/>
  <c r="AP298" i="3" s="1"/>
  <c r="AO306" i="3"/>
  <c r="AN306" i="3"/>
  <c r="AN305" i="3" s="1"/>
  <c r="AM306" i="3"/>
  <c r="AL306" i="3"/>
  <c r="AL305" i="3" s="1"/>
  <c r="AK306" i="3"/>
  <c r="AK305" i="3" s="1"/>
  <c r="AK304" i="3" s="1"/>
  <c r="AJ306" i="3"/>
  <c r="AI306" i="3"/>
  <c r="AI305" i="3" s="1"/>
  <c r="AH306" i="3"/>
  <c r="AH305" i="3" s="1"/>
  <c r="AH304" i="3" s="1"/>
  <c r="AG306" i="3"/>
  <c r="AF306" i="3"/>
  <c r="AF305" i="3" s="1"/>
  <c r="AE306" i="3"/>
  <c r="AD306" i="3"/>
  <c r="AD305" i="3" s="1"/>
  <c r="AC306" i="3"/>
  <c r="AA306" i="3"/>
  <c r="AA305" i="3" s="1"/>
  <c r="Z306" i="3"/>
  <c r="Z305" i="3" s="1"/>
  <c r="Z304" i="3" s="1"/>
  <c r="Z300" i="3" s="1"/>
  <c r="Z299" i="3" s="1"/>
  <c r="Z298" i="3" s="1"/>
  <c r="Y306" i="3"/>
  <c r="X306" i="3"/>
  <c r="X305" i="3" s="1"/>
  <c r="W306" i="3"/>
  <c r="V306" i="3"/>
  <c r="U306" i="3"/>
  <c r="U305" i="3" s="1"/>
  <c r="U304" i="3" s="1"/>
  <c r="U300" i="3" s="1"/>
  <c r="U299" i="3" s="1"/>
  <c r="U298" i="3" s="1"/>
  <c r="T306" i="3"/>
  <c r="S306" i="3"/>
  <c r="S305" i="3" s="1"/>
  <c r="S304" i="3" s="1"/>
  <c r="S300" i="3" s="1"/>
  <c r="S299" i="3" s="1"/>
  <c r="S298" i="3" s="1"/>
  <c r="R306" i="3"/>
  <c r="Q306" i="3"/>
  <c r="P306" i="3"/>
  <c r="P305" i="3" s="1"/>
  <c r="O306" i="3"/>
  <c r="N306" i="3"/>
  <c r="M306" i="3"/>
  <c r="M305" i="3" s="1"/>
  <c r="M304" i="3" s="1"/>
  <c r="M300" i="3" s="1"/>
  <c r="M299" i="3" s="1"/>
  <c r="M298" i="3" s="1"/>
  <c r="L306" i="3"/>
  <c r="K306" i="3"/>
  <c r="K305" i="3" s="1"/>
  <c r="J306" i="3"/>
  <c r="AR305" i="3"/>
  <c r="AR304" i="3" s="1"/>
  <c r="AR300" i="3" s="1"/>
  <c r="AR299" i="3" s="1"/>
  <c r="AR298" i="3" s="1"/>
  <c r="AO305" i="3"/>
  <c r="AM305" i="3"/>
  <c r="AM304" i="3" s="1"/>
  <c r="AJ305" i="3"/>
  <c r="AJ304" i="3" s="1"/>
  <c r="AJ300" i="3" s="1"/>
  <c r="AJ299" i="3" s="1"/>
  <c r="AJ298" i="3" s="1"/>
  <c r="AG305" i="3"/>
  <c r="AE305" i="3"/>
  <c r="AE304" i="3" s="1"/>
  <c r="AE300" i="3" s="1"/>
  <c r="AE299" i="3" s="1"/>
  <c r="AE298" i="3" s="1"/>
  <c r="Y305" i="3"/>
  <c r="Y304" i="3" s="1"/>
  <c r="Y300" i="3" s="1"/>
  <c r="Y299" i="3" s="1"/>
  <c r="Y298" i="3" s="1"/>
  <c r="W305" i="3"/>
  <c r="W304" i="3" s="1"/>
  <c r="W300" i="3" s="1"/>
  <c r="W299" i="3" s="1"/>
  <c r="W298" i="3" s="1"/>
  <c r="V305" i="3"/>
  <c r="T305" i="3"/>
  <c r="R305" i="3"/>
  <c r="R304" i="3" s="1"/>
  <c r="Q305" i="3"/>
  <c r="O305" i="3"/>
  <c r="O304" i="3" s="1"/>
  <c r="N305" i="3"/>
  <c r="L305" i="3"/>
  <c r="L304" i="3" s="1"/>
  <c r="L300" i="3" s="1"/>
  <c r="L299" i="3" s="1"/>
  <c r="L298" i="3" s="1"/>
  <c r="J305" i="3"/>
  <c r="AQ304" i="3"/>
  <c r="AQ300" i="3" s="1"/>
  <c r="AQ299" i="3" s="1"/>
  <c r="AQ298" i="3" s="1"/>
  <c r="AN304" i="3"/>
  <c r="AI304" i="3"/>
  <c r="AI300" i="3" s="1"/>
  <c r="AI299" i="3" s="1"/>
  <c r="AI298" i="3" s="1"/>
  <c r="AA304" i="3"/>
  <c r="AA300" i="3" s="1"/>
  <c r="AA299" i="3" s="1"/>
  <c r="AA298" i="3" s="1"/>
  <c r="X304" i="3"/>
  <c r="X300" i="3" s="1"/>
  <c r="X299" i="3" s="1"/>
  <c r="X298" i="3" s="1"/>
  <c r="P304" i="3"/>
  <c r="K304" i="3"/>
  <c r="K300" i="3" s="1"/>
  <c r="K299" i="3" s="1"/>
  <c r="K298" i="3" s="1"/>
  <c r="AB303" i="3"/>
  <c r="I303" i="3"/>
  <c r="AQ302" i="3"/>
  <c r="AQ301" i="3" s="1"/>
  <c r="AP302" i="3"/>
  <c r="AO302" i="3"/>
  <c r="AO301" i="3" s="1"/>
  <c r="AN302" i="3"/>
  <c r="AN301" i="3" s="1"/>
  <c r="AM302" i="3"/>
  <c r="AM301" i="3" s="1"/>
  <c r="AL302" i="3"/>
  <c r="AK302" i="3"/>
  <c r="AK301" i="3" s="1"/>
  <c r="AJ302" i="3"/>
  <c r="AI302" i="3"/>
  <c r="AI301" i="3" s="1"/>
  <c r="AH302" i="3"/>
  <c r="AG302" i="3"/>
  <c r="AG301" i="3" s="1"/>
  <c r="AF302" i="3"/>
  <c r="AF301" i="3" s="1"/>
  <c r="AE302" i="3"/>
  <c r="AE301" i="3" s="1"/>
  <c r="AD302" i="3"/>
  <c r="AC302" i="3"/>
  <c r="U302" i="3"/>
  <c r="U301" i="3" s="1"/>
  <c r="T302" i="3"/>
  <c r="S302" i="3"/>
  <c r="S301" i="3" s="1"/>
  <c r="R302" i="3"/>
  <c r="R301" i="3" s="1"/>
  <c r="R300" i="3" s="1"/>
  <c r="R299" i="3" s="1"/>
  <c r="R298" i="3" s="1"/>
  <c r="Q302" i="3"/>
  <c r="Q301" i="3" s="1"/>
  <c r="P302" i="3"/>
  <c r="O302" i="3"/>
  <c r="O301" i="3" s="1"/>
  <c r="N302" i="3"/>
  <c r="M302" i="3"/>
  <c r="M301" i="3" s="1"/>
  <c r="L302" i="3"/>
  <c r="K302" i="3"/>
  <c r="K301" i="3" s="1"/>
  <c r="J302" i="3"/>
  <c r="AP301" i="3"/>
  <c r="AL301" i="3"/>
  <c r="AJ301" i="3"/>
  <c r="AH301" i="3"/>
  <c r="AD301" i="3"/>
  <c r="T301" i="3"/>
  <c r="P301" i="3"/>
  <c r="N301" i="3"/>
  <c r="L301" i="3"/>
  <c r="AH300" i="3"/>
  <c r="AH299" i="3" s="1"/>
  <c r="AH298" i="3" s="1"/>
  <c r="P300" i="3"/>
  <c r="P299" i="3" s="1"/>
  <c r="P298" i="3" s="1"/>
  <c r="N299" i="3"/>
  <c r="N298" i="3" s="1"/>
  <c r="AB297" i="3"/>
  <c r="I297" i="3"/>
  <c r="AB296" i="3"/>
  <c r="I296" i="3"/>
  <c r="AR295" i="3"/>
  <c r="AQ295" i="3"/>
  <c r="AQ294" i="3" s="1"/>
  <c r="AP295" i="3"/>
  <c r="AO295" i="3"/>
  <c r="AN295" i="3"/>
  <c r="AN294" i="3" s="1"/>
  <c r="AN293" i="3" s="1"/>
  <c r="AN292" i="3" s="1"/>
  <c r="AN291" i="3" s="1"/>
  <c r="AM295" i="3"/>
  <c r="AL295" i="3"/>
  <c r="AK295" i="3"/>
  <c r="AK294" i="3" s="1"/>
  <c r="AK293" i="3" s="1"/>
  <c r="AK292" i="3" s="1"/>
  <c r="AJ295" i="3"/>
  <c r="AI295" i="3"/>
  <c r="AI294" i="3" s="1"/>
  <c r="AI293" i="3" s="1"/>
  <c r="AI292" i="3" s="1"/>
  <c r="AI291" i="3" s="1"/>
  <c r="AH295" i="3"/>
  <c r="AG295" i="3"/>
  <c r="AF295" i="3"/>
  <c r="AF294" i="3" s="1"/>
  <c r="AF293" i="3" s="1"/>
  <c r="AF292" i="3" s="1"/>
  <c r="AF291" i="3" s="1"/>
  <c r="AE295" i="3"/>
  <c r="AD295" i="3"/>
  <c r="AC295" i="3"/>
  <c r="AA295" i="3"/>
  <c r="AA294" i="3" s="1"/>
  <c r="Z295" i="3"/>
  <c r="Y295" i="3"/>
  <c r="X295" i="3"/>
  <c r="X294" i="3" s="1"/>
  <c r="X293" i="3" s="1"/>
  <c r="X292" i="3" s="1"/>
  <c r="X291" i="3" s="1"/>
  <c r="W295" i="3"/>
  <c r="V295" i="3"/>
  <c r="V294" i="3" s="1"/>
  <c r="V293" i="3" s="1"/>
  <c r="V292" i="3" s="1"/>
  <c r="V291" i="3" s="1"/>
  <c r="U295" i="3"/>
  <c r="U294" i="3" s="1"/>
  <c r="T295" i="3"/>
  <c r="S295" i="3"/>
  <c r="S294" i="3" s="1"/>
  <c r="R295" i="3"/>
  <c r="R294" i="3" s="1"/>
  <c r="R293" i="3" s="1"/>
  <c r="R292" i="3" s="1"/>
  <c r="R291" i="3" s="1"/>
  <c r="Q295" i="3"/>
  <c r="P295" i="3"/>
  <c r="P294" i="3" s="1"/>
  <c r="P293" i="3" s="1"/>
  <c r="P292" i="3" s="1"/>
  <c r="O295" i="3"/>
  <c r="N295" i="3"/>
  <c r="M295" i="3"/>
  <c r="M294" i="3" s="1"/>
  <c r="L295" i="3"/>
  <c r="K295" i="3"/>
  <c r="K294" i="3" s="1"/>
  <c r="J295" i="3"/>
  <c r="AR294" i="3"/>
  <c r="AR293" i="3" s="1"/>
  <c r="AP294" i="3"/>
  <c r="AP293" i="3" s="1"/>
  <c r="AP292" i="3" s="1"/>
  <c r="AP291" i="3" s="1"/>
  <c r="AO294" i="3"/>
  <c r="AO293" i="3" s="1"/>
  <c r="AO292" i="3" s="1"/>
  <c r="AO291" i="3" s="1"/>
  <c r="AM294" i="3"/>
  <c r="AM293" i="3" s="1"/>
  <c r="AM292" i="3" s="1"/>
  <c r="AM291" i="3" s="1"/>
  <c r="AL294" i="3"/>
  <c r="AJ294" i="3"/>
  <c r="AJ293" i="3" s="1"/>
  <c r="AH294" i="3"/>
  <c r="AG294" i="3"/>
  <c r="AG293" i="3" s="1"/>
  <c r="AG292" i="3" s="1"/>
  <c r="AG291" i="3" s="1"/>
  <c r="AE294" i="3"/>
  <c r="AE293" i="3" s="1"/>
  <c r="AD294" i="3"/>
  <c r="AD293" i="3" s="1"/>
  <c r="AD292" i="3" s="1"/>
  <c r="AD291" i="3" s="1"/>
  <c r="Z294" i="3"/>
  <c r="Y294" i="3"/>
  <c r="Y293" i="3" s="1"/>
  <c r="W294" i="3"/>
  <c r="W293" i="3" s="1"/>
  <c r="W292" i="3" s="1"/>
  <c r="W291" i="3" s="1"/>
  <c r="T294" i="3"/>
  <c r="T293" i="3" s="1"/>
  <c r="T292" i="3" s="1"/>
  <c r="T291" i="3" s="1"/>
  <c r="Q294" i="3"/>
  <c r="Q293" i="3" s="1"/>
  <c r="Q292" i="3" s="1"/>
  <c r="Q291" i="3" s="1"/>
  <c r="O294" i="3"/>
  <c r="O293" i="3" s="1"/>
  <c r="O292" i="3" s="1"/>
  <c r="O291" i="3" s="1"/>
  <c r="N294" i="3"/>
  <c r="L294" i="3"/>
  <c r="L293" i="3" s="1"/>
  <c r="J294" i="3"/>
  <c r="AQ293" i="3"/>
  <c r="AQ292" i="3" s="1"/>
  <c r="AL293" i="3"/>
  <c r="AL292" i="3" s="1"/>
  <c r="AH293" i="3"/>
  <c r="AH292" i="3" s="1"/>
  <c r="AH291" i="3" s="1"/>
  <c r="AA293" i="3"/>
  <c r="AA292" i="3" s="1"/>
  <c r="AA291" i="3" s="1"/>
  <c r="Z293" i="3"/>
  <c r="Z292" i="3" s="1"/>
  <c r="Z291" i="3" s="1"/>
  <c r="U293" i="3"/>
  <c r="U292" i="3" s="1"/>
  <c r="U291" i="3" s="1"/>
  <c r="S293" i="3"/>
  <c r="S292" i="3" s="1"/>
  <c r="N293" i="3"/>
  <c r="M293" i="3"/>
  <c r="M292" i="3" s="1"/>
  <c r="M291" i="3" s="1"/>
  <c r="K293" i="3"/>
  <c r="K292" i="3" s="1"/>
  <c r="AR292" i="3"/>
  <c r="AR291" i="3" s="1"/>
  <c r="AJ292" i="3"/>
  <c r="AJ291" i="3" s="1"/>
  <c r="AE292" i="3"/>
  <c r="AE291" i="3" s="1"/>
  <c r="Y292" i="3"/>
  <c r="N292" i="3"/>
  <c r="N291" i="3" s="1"/>
  <c r="L292" i="3"/>
  <c r="L291" i="3" s="1"/>
  <c r="AQ291" i="3"/>
  <c r="AL291" i="3"/>
  <c r="AK291" i="3"/>
  <c r="Y291" i="3"/>
  <c r="S291" i="3"/>
  <c r="P291" i="3"/>
  <c r="K291" i="3"/>
  <c r="AB290" i="3"/>
  <c r="I290" i="3"/>
  <c r="AR289" i="3"/>
  <c r="AQ289" i="3"/>
  <c r="AP289" i="3"/>
  <c r="AO289" i="3"/>
  <c r="AO288" i="3" s="1"/>
  <c r="AN289" i="3"/>
  <c r="AN288" i="3" s="1"/>
  <c r="AM289" i="3"/>
  <c r="AM288" i="3" s="1"/>
  <c r="AM287" i="3" s="1"/>
  <c r="AM286" i="3" s="1"/>
  <c r="AM285" i="3" s="1"/>
  <c r="AL289" i="3"/>
  <c r="AL288" i="3" s="1"/>
  <c r="AL287" i="3" s="1"/>
  <c r="AL286" i="3" s="1"/>
  <c r="AL285" i="3" s="1"/>
  <c r="AK289" i="3"/>
  <c r="AJ289" i="3"/>
  <c r="AI289" i="3"/>
  <c r="AH289" i="3"/>
  <c r="AG289" i="3"/>
  <c r="AF289" i="3"/>
  <c r="AF288" i="3" s="1"/>
  <c r="AF287" i="3" s="1"/>
  <c r="AF286" i="3" s="1"/>
  <c r="AF285" i="3" s="1"/>
  <c r="AE289" i="3"/>
  <c r="AE288" i="3" s="1"/>
  <c r="AE287" i="3" s="1"/>
  <c r="AE286" i="3" s="1"/>
  <c r="AE285" i="3" s="1"/>
  <c r="AD289" i="3"/>
  <c r="AD288" i="3" s="1"/>
  <c r="AD287" i="3" s="1"/>
  <c r="AD286" i="3" s="1"/>
  <c r="AD285" i="3" s="1"/>
  <c r="AC289" i="3"/>
  <c r="AA289" i="3"/>
  <c r="Z289" i="3"/>
  <c r="Y289" i="3"/>
  <c r="X289" i="3"/>
  <c r="X288" i="3" s="1"/>
  <c r="X287" i="3" s="1"/>
  <c r="X286" i="3" s="1"/>
  <c r="X285" i="3" s="1"/>
  <c r="W289" i="3"/>
  <c r="W288" i="3" s="1"/>
  <c r="W287" i="3" s="1"/>
  <c r="W286" i="3" s="1"/>
  <c r="W285" i="3" s="1"/>
  <c r="V289" i="3"/>
  <c r="V288" i="3" s="1"/>
  <c r="V287" i="3" s="1"/>
  <c r="V286" i="3" s="1"/>
  <c r="V285" i="3" s="1"/>
  <c r="U289" i="3"/>
  <c r="U288" i="3" s="1"/>
  <c r="U287" i="3" s="1"/>
  <c r="U286" i="3" s="1"/>
  <c r="U285" i="3" s="1"/>
  <c r="T289" i="3"/>
  <c r="S289" i="3"/>
  <c r="R289" i="3"/>
  <c r="Q289" i="3"/>
  <c r="Q288" i="3" s="1"/>
  <c r="Q287" i="3" s="1"/>
  <c r="Q286" i="3" s="1"/>
  <c r="Q285" i="3" s="1"/>
  <c r="P289" i="3"/>
  <c r="O289" i="3"/>
  <c r="O288" i="3" s="1"/>
  <c r="O287" i="3" s="1"/>
  <c r="O286" i="3" s="1"/>
  <c r="O285" i="3" s="1"/>
  <c r="N289" i="3"/>
  <c r="N288" i="3" s="1"/>
  <c r="N287" i="3" s="1"/>
  <c r="N286" i="3" s="1"/>
  <c r="N285" i="3" s="1"/>
  <c r="M289" i="3"/>
  <c r="L289" i="3"/>
  <c r="K289" i="3"/>
  <c r="J289" i="3"/>
  <c r="AR288" i="3"/>
  <c r="AR287" i="3" s="1"/>
  <c r="AQ288" i="3"/>
  <c r="AQ287" i="3" s="1"/>
  <c r="AQ286" i="3" s="1"/>
  <c r="AQ285" i="3" s="1"/>
  <c r="AP288" i="3"/>
  <c r="AP287" i="3" s="1"/>
  <c r="AP286" i="3" s="1"/>
  <c r="AP285" i="3" s="1"/>
  <c r="AK288" i="3"/>
  <c r="AK287" i="3" s="1"/>
  <c r="AK286" i="3" s="1"/>
  <c r="AJ288" i="3"/>
  <c r="AJ287" i="3" s="1"/>
  <c r="AJ286" i="3" s="1"/>
  <c r="AJ285" i="3" s="1"/>
  <c r="AI288" i="3"/>
  <c r="AI287" i="3" s="1"/>
  <c r="AI286" i="3" s="1"/>
  <c r="AI285" i="3" s="1"/>
  <c r="AH288" i="3"/>
  <c r="AH287" i="3" s="1"/>
  <c r="AH286" i="3" s="1"/>
  <c r="AH285" i="3" s="1"/>
  <c r="AG288" i="3"/>
  <c r="AG287" i="3" s="1"/>
  <c r="AG286" i="3" s="1"/>
  <c r="AG285" i="3" s="1"/>
  <c r="AC288" i="3"/>
  <c r="AA288" i="3"/>
  <c r="AA287" i="3" s="1"/>
  <c r="AA286" i="3" s="1"/>
  <c r="AA285" i="3" s="1"/>
  <c r="Z288" i="3"/>
  <c r="Z287" i="3" s="1"/>
  <c r="Z286" i="3" s="1"/>
  <c r="Z285" i="3" s="1"/>
  <c r="Y288" i="3"/>
  <c r="Y287" i="3" s="1"/>
  <c r="Y286" i="3" s="1"/>
  <c r="Y285" i="3" s="1"/>
  <c r="T288" i="3"/>
  <c r="T287" i="3" s="1"/>
  <c r="T286" i="3" s="1"/>
  <c r="T285" i="3" s="1"/>
  <c r="S288" i="3"/>
  <c r="S287" i="3" s="1"/>
  <c r="S286" i="3" s="1"/>
  <c r="S285" i="3" s="1"/>
  <c r="R288" i="3"/>
  <c r="R287" i="3" s="1"/>
  <c r="R286" i="3" s="1"/>
  <c r="R285" i="3" s="1"/>
  <c r="M288" i="3"/>
  <c r="L288" i="3"/>
  <c r="L287" i="3" s="1"/>
  <c r="K288" i="3"/>
  <c r="K287" i="3" s="1"/>
  <c r="J288" i="3"/>
  <c r="J287" i="3" s="1"/>
  <c r="J286" i="3" s="1"/>
  <c r="J285" i="3" s="1"/>
  <c r="AO287" i="3"/>
  <c r="AO286" i="3" s="1"/>
  <c r="AO285" i="3" s="1"/>
  <c r="AN287" i="3"/>
  <c r="AN286" i="3" s="1"/>
  <c r="AN285" i="3" s="1"/>
  <c r="AC287" i="3"/>
  <c r="M287" i="3"/>
  <c r="AR286" i="3"/>
  <c r="AR285" i="3" s="1"/>
  <c r="M286" i="3"/>
  <c r="M285" i="3" s="1"/>
  <c r="L286" i="3"/>
  <c r="L285" i="3" s="1"/>
  <c r="AK285" i="3"/>
  <c r="AB284" i="3"/>
  <c r="I284" i="3"/>
  <c r="AQ283" i="3"/>
  <c r="AP283" i="3"/>
  <c r="AP282" i="3" s="1"/>
  <c r="AO283" i="3"/>
  <c r="AN283" i="3"/>
  <c r="AN282" i="3" s="1"/>
  <c r="AM283" i="3"/>
  <c r="AL283" i="3"/>
  <c r="AL282" i="3" s="1"/>
  <c r="AK283" i="3"/>
  <c r="AK282" i="3" s="1"/>
  <c r="AJ283" i="3"/>
  <c r="AJ282" i="3" s="1"/>
  <c r="AI283" i="3"/>
  <c r="AH283" i="3"/>
  <c r="AH282" i="3" s="1"/>
  <c r="AG283" i="3"/>
  <c r="AF283" i="3"/>
  <c r="AF282" i="3" s="1"/>
  <c r="AE283" i="3"/>
  <c r="AD283" i="3"/>
  <c r="AD282" i="3" s="1"/>
  <c r="AC283" i="3"/>
  <c r="U283" i="3"/>
  <c r="T283" i="3"/>
  <c r="S283" i="3"/>
  <c r="R283" i="3"/>
  <c r="R282" i="3" s="1"/>
  <c r="Q283" i="3"/>
  <c r="P283" i="3"/>
  <c r="P282" i="3" s="1"/>
  <c r="O283" i="3"/>
  <c r="O282" i="3" s="1"/>
  <c r="N283" i="3"/>
  <c r="N282" i="3" s="1"/>
  <c r="N277" i="3" s="1"/>
  <c r="M283" i="3"/>
  <c r="L283" i="3"/>
  <c r="K283" i="3"/>
  <c r="J283" i="3"/>
  <c r="AQ282" i="3"/>
  <c r="AO282" i="3"/>
  <c r="AM282" i="3"/>
  <c r="AI282" i="3"/>
  <c r="AG282" i="3"/>
  <c r="AE282" i="3"/>
  <c r="U282" i="3"/>
  <c r="T282" i="3"/>
  <c r="S282" i="3"/>
  <c r="Q282" i="3"/>
  <c r="M282" i="3"/>
  <c r="L282" i="3"/>
  <c r="K282" i="3"/>
  <c r="AB281" i="3"/>
  <c r="I281" i="3"/>
  <c r="AR280" i="3"/>
  <c r="AQ280" i="3"/>
  <c r="AQ279" i="3" s="1"/>
  <c r="AQ278" i="3" s="1"/>
  <c r="AQ277" i="3" s="1"/>
  <c r="AP280" i="3"/>
  <c r="AP279" i="3" s="1"/>
  <c r="AP278" i="3" s="1"/>
  <c r="AO280" i="3"/>
  <c r="AO279" i="3" s="1"/>
  <c r="AO278" i="3" s="1"/>
  <c r="AO277" i="3" s="1"/>
  <c r="AN280" i="3"/>
  <c r="AN279" i="3" s="1"/>
  <c r="AN278" i="3" s="1"/>
  <c r="AM280" i="3"/>
  <c r="AL280" i="3"/>
  <c r="AK280" i="3"/>
  <c r="AJ280" i="3"/>
  <c r="AI280" i="3"/>
  <c r="AI279" i="3" s="1"/>
  <c r="AI278" i="3" s="1"/>
  <c r="AI277" i="3" s="1"/>
  <c r="AH280" i="3"/>
  <c r="AH279" i="3" s="1"/>
  <c r="AH278" i="3" s="1"/>
  <c r="AG280" i="3"/>
  <c r="AG279" i="3" s="1"/>
  <c r="AG278" i="3" s="1"/>
  <c r="AG277" i="3" s="1"/>
  <c r="AF280" i="3"/>
  <c r="AF279" i="3" s="1"/>
  <c r="AF278" i="3" s="1"/>
  <c r="AE280" i="3"/>
  <c r="AD280" i="3"/>
  <c r="AC280" i="3"/>
  <c r="AA280" i="3"/>
  <c r="AA279" i="3" s="1"/>
  <c r="AA278" i="3" s="1"/>
  <c r="AA277" i="3" s="1"/>
  <c r="Z280" i="3"/>
  <c r="Z279" i="3" s="1"/>
  <c r="Z278" i="3" s="1"/>
  <c r="Z277" i="3" s="1"/>
  <c r="Y280" i="3"/>
  <c r="Y279" i="3" s="1"/>
  <c r="Y278" i="3" s="1"/>
  <c r="Y277" i="3" s="1"/>
  <c r="X280" i="3"/>
  <c r="X279" i="3" s="1"/>
  <c r="X278" i="3" s="1"/>
  <c r="X277" i="3" s="1"/>
  <c r="W280" i="3"/>
  <c r="W279" i="3" s="1"/>
  <c r="W278" i="3" s="1"/>
  <c r="W277" i="3" s="1"/>
  <c r="V280" i="3"/>
  <c r="U280" i="3"/>
  <c r="T280" i="3"/>
  <c r="S280" i="3"/>
  <c r="R280" i="3"/>
  <c r="R279" i="3" s="1"/>
  <c r="R278" i="3" s="1"/>
  <c r="R277" i="3" s="1"/>
  <c r="Q280" i="3"/>
  <c r="Q279" i="3" s="1"/>
  <c r="Q278" i="3" s="1"/>
  <c r="P280" i="3"/>
  <c r="P279" i="3" s="1"/>
  <c r="P278" i="3" s="1"/>
  <c r="O280" i="3"/>
  <c r="N280" i="3"/>
  <c r="M280" i="3"/>
  <c r="L280" i="3"/>
  <c r="K280" i="3"/>
  <c r="J280" i="3"/>
  <c r="AR279" i="3"/>
  <c r="AR278" i="3" s="1"/>
  <c r="AR277" i="3" s="1"/>
  <c r="AM279" i="3"/>
  <c r="AL279" i="3"/>
  <c r="AL278" i="3" s="1"/>
  <c r="AL277" i="3" s="1"/>
  <c r="AK279" i="3"/>
  <c r="AK278" i="3" s="1"/>
  <c r="AK277" i="3" s="1"/>
  <c r="AJ279" i="3"/>
  <c r="AJ278" i="3" s="1"/>
  <c r="AE279" i="3"/>
  <c r="AE278" i="3" s="1"/>
  <c r="AD279" i="3"/>
  <c r="AD278" i="3" s="1"/>
  <c r="AC279" i="3"/>
  <c r="AC278" i="3" s="1"/>
  <c r="V279" i="3"/>
  <c r="V278" i="3" s="1"/>
  <c r="V277" i="3" s="1"/>
  <c r="U279" i="3"/>
  <c r="U278" i="3" s="1"/>
  <c r="T279" i="3"/>
  <c r="T278" i="3" s="1"/>
  <c r="T277" i="3" s="1"/>
  <c r="S279" i="3"/>
  <c r="S278" i="3" s="1"/>
  <c r="S277" i="3" s="1"/>
  <c r="O279" i="3"/>
  <c r="N279" i="3"/>
  <c r="N278" i="3" s="1"/>
  <c r="M279" i="3"/>
  <c r="M278" i="3" s="1"/>
  <c r="L279" i="3"/>
  <c r="L278" i="3" s="1"/>
  <c r="L277" i="3" s="1"/>
  <c r="K279" i="3"/>
  <c r="K278" i="3" s="1"/>
  <c r="AM278" i="3"/>
  <c r="AM277" i="3" s="1"/>
  <c r="O278" i="3"/>
  <c r="O277" i="3" s="1"/>
  <c r="AE277" i="3"/>
  <c r="AD277" i="3"/>
  <c r="K277" i="3"/>
  <c r="AB276" i="3"/>
  <c r="I276" i="3"/>
  <c r="AB275" i="3"/>
  <c r="I275" i="3"/>
  <c r="AB274" i="3"/>
  <c r="I274" i="3"/>
  <c r="AR273" i="3"/>
  <c r="AQ273" i="3"/>
  <c r="AP273" i="3"/>
  <c r="AO273" i="3"/>
  <c r="AN273" i="3"/>
  <c r="AN272" i="3" s="1"/>
  <c r="AM273" i="3"/>
  <c r="AM272" i="3" s="1"/>
  <c r="AM271" i="3" s="1"/>
  <c r="AM270" i="3" s="1"/>
  <c r="AL273" i="3"/>
  <c r="AL272" i="3" s="1"/>
  <c r="AL271" i="3" s="1"/>
  <c r="AL270" i="3" s="1"/>
  <c r="AL269" i="3" s="1"/>
  <c r="AL268" i="3" s="1"/>
  <c r="AK273" i="3"/>
  <c r="AJ273" i="3"/>
  <c r="AI273" i="3"/>
  <c r="AH273" i="3"/>
  <c r="AG273" i="3"/>
  <c r="AF273" i="3"/>
  <c r="AF272" i="3" s="1"/>
  <c r="AF271" i="3" s="1"/>
  <c r="AF270" i="3" s="1"/>
  <c r="AE273" i="3"/>
  <c r="AE272" i="3" s="1"/>
  <c r="AE271" i="3" s="1"/>
  <c r="AE270" i="3" s="1"/>
  <c r="AD273" i="3"/>
  <c r="AD272" i="3" s="1"/>
  <c r="AD271" i="3" s="1"/>
  <c r="AD270" i="3" s="1"/>
  <c r="AD269" i="3" s="1"/>
  <c r="AD268" i="3" s="1"/>
  <c r="AC273" i="3"/>
  <c r="AA273" i="3"/>
  <c r="Z273" i="3"/>
  <c r="Y273" i="3"/>
  <c r="Y272" i="3" s="1"/>
  <c r="X273" i="3"/>
  <c r="X272" i="3" s="1"/>
  <c r="W273" i="3"/>
  <c r="W272" i="3" s="1"/>
  <c r="W271" i="3" s="1"/>
  <c r="W270" i="3" s="1"/>
  <c r="V273" i="3"/>
  <c r="V272" i="3" s="1"/>
  <c r="V271" i="3" s="1"/>
  <c r="V270" i="3" s="1"/>
  <c r="U273" i="3"/>
  <c r="T273" i="3"/>
  <c r="S273" i="3"/>
  <c r="R273" i="3"/>
  <c r="Q273" i="3"/>
  <c r="Q272" i="3" s="1"/>
  <c r="Q271" i="3" s="1"/>
  <c r="Q270" i="3" s="1"/>
  <c r="P273" i="3"/>
  <c r="P272" i="3" s="1"/>
  <c r="O273" i="3"/>
  <c r="O272" i="3" s="1"/>
  <c r="O271" i="3" s="1"/>
  <c r="O270" i="3" s="1"/>
  <c r="N273" i="3"/>
  <c r="N272" i="3" s="1"/>
  <c r="N271" i="3" s="1"/>
  <c r="N270" i="3" s="1"/>
  <c r="M273" i="3"/>
  <c r="I273" i="3" s="1"/>
  <c r="L273" i="3"/>
  <c r="K273" i="3"/>
  <c r="J273" i="3"/>
  <c r="AR272" i="3"/>
  <c r="AR271" i="3" s="1"/>
  <c r="AQ272" i="3"/>
  <c r="AQ271" i="3" s="1"/>
  <c r="AQ270" i="3" s="1"/>
  <c r="AP272" i="3"/>
  <c r="AP271" i="3" s="1"/>
  <c r="AP270" i="3" s="1"/>
  <c r="AO272" i="3"/>
  <c r="AO271" i="3" s="1"/>
  <c r="AK272" i="3"/>
  <c r="AJ272" i="3"/>
  <c r="AJ271" i="3" s="1"/>
  <c r="AJ270" i="3" s="1"/>
  <c r="AI272" i="3"/>
  <c r="AI271" i="3" s="1"/>
  <c r="AI270" i="3" s="1"/>
  <c r="AH272" i="3"/>
  <c r="AH271" i="3" s="1"/>
  <c r="AH270" i="3" s="1"/>
  <c r="AG272" i="3"/>
  <c r="AC272" i="3"/>
  <c r="AA272" i="3"/>
  <c r="AA271" i="3" s="1"/>
  <c r="AA270" i="3" s="1"/>
  <c r="Z272" i="3"/>
  <c r="Z271" i="3" s="1"/>
  <c r="Z270" i="3" s="1"/>
  <c r="U272" i="3"/>
  <c r="U271" i="3" s="1"/>
  <c r="U270" i="3" s="1"/>
  <c r="T272" i="3"/>
  <c r="T271" i="3" s="1"/>
  <c r="S272" i="3"/>
  <c r="S271" i="3" s="1"/>
  <c r="S270" i="3" s="1"/>
  <c r="R272" i="3"/>
  <c r="R271" i="3" s="1"/>
  <c r="R270" i="3" s="1"/>
  <c r="L272" i="3"/>
  <c r="L271" i="3" s="1"/>
  <c r="K272" i="3"/>
  <c r="K271" i="3" s="1"/>
  <c r="K270" i="3" s="1"/>
  <c r="J272" i="3"/>
  <c r="J271" i="3" s="1"/>
  <c r="AN271" i="3"/>
  <c r="AN270" i="3" s="1"/>
  <c r="AK271" i="3"/>
  <c r="AG271" i="3"/>
  <c r="AG270" i="3" s="1"/>
  <c r="AC271" i="3"/>
  <c r="Y271" i="3"/>
  <c r="Y270" i="3" s="1"/>
  <c r="Y269" i="3" s="1"/>
  <c r="X271" i="3"/>
  <c r="X270" i="3" s="1"/>
  <c r="X269" i="3" s="1"/>
  <c r="X268" i="3" s="1"/>
  <c r="P271" i="3"/>
  <c r="P270" i="3" s="1"/>
  <c r="AR270" i="3"/>
  <c r="AR269" i="3" s="1"/>
  <c r="AO270" i="3"/>
  <c r="AO269" i="3" s="1"/>
  <c r="AO268" i="3" s="1"/>
  <c r="AK270" i="3"/>
  <c r="AK269" i="3" s="1"/>
  <c r="AK268" i="3" s="1"/>
  <c r="T270" i="3"/>
  <c r="T269" i="3" s="1"/>
  <c r="L270" i="3"/>
  <c r="L269" i="3" s="1"/>
  <c r="AG269" i="3"/>
  <c r="I267" i="3"/>
  <c r="Z266" i="3"/>
  <c r="I266" i="3" s="1"/>
  <c r="AB265" i="3"/>
  <c r="I265" i="3"/>
  <c r="AQ264" i="3"/>
  <c r="AP264" i="3"/>
  <c r="AO264" i="3"/>
  <c r="AO263" i="3" s="1"/>
  <c r="AO262" i="3" s="1"/>
  <c r="AN264" i="3"/>
  <c r="AM264" i="3"/>
  <c r="AL264" i="3"/>
  <c r="AK264" i="3"/>
  <c r="AK263" i="3" s="1"/>
  <c r="AK262" i="3" s="1"/>
  <c r="AK261" i="3" s="1"/>
  <c r="AJ264" i="3"/>
  <c r="AI264" i="3"/>
  <c r="AH264" i="3"/>
  <c r="AG264" i="3"/>
  <c r="AG263" i="3" s="1"/>
  <c r="AG262" i="3" s="1"/>
  <c r="AF264" i="3"/>
  <c r="AE264" i="3"/>
  <c r="AD264" i="3"/>
  <c r="AC264" i="3"/>
  <c r="AC263" i="3" s="1"/>
  <c r="AC262" i="3" s="1"/>
  <c r="AB264" i="3"/>
  <c r="Z264" i="3"/>
  <c r="Y264" i="3"/>
  <c r="U264" i="3"/>
  <c r="U263" i="3" s="1"/>
  <c r="U262" i="3" s="1"/>
  <c r="T264" i="3"/>
  <c r="S264" i="3"/>
  <c r="R264" i="3"/>
  <c r="Q264" i="3"/>
  <c r="Q263" i="3" s="1"/>
  <c r="Q262" i="3" s="1"/>
  <c r="Q261" i="3" s="1"/>
  <c r="P264" i="3"/>
  <c r="P263" i="3" s="1"/>
  <c r="P262" i="3" s="1"/>
  <c r="P261" i="3" s="1"/>
  <c r="P260" i="3" s="1"/>
  <c r="O264" i="3"/>
  <c r="N264" i="3"/>
  <c r="M264" i="3"/>
  <c r="M263" i="3" s="1"/>
  <c r="M262" i="3" s="1"/>
  <c r="L264" i="3"/>
  <c r="K264" i="3"/>
  <c r="J264" i="3"/>
  <c r="AQ263" i="3"/>
  <c r="AQ262" i="3" s="1"/>
  <c r="AQ261" i="3" s="1"/>
  <c r="AQ260" i="3" s="1"/>
  <c r="AP263" i="3"/>
  <c r="AN263" i="3"/>
  <c r="AN262" i="3" s="1"/>
  <c r="AN261" i="3" s="1"/>
  <c r="AN260" i="3" s="1"/>
  <c r="AM263" i="3"/>
  <c r="AL263" i="3"/>
  <c r="AJ263" i="3"/>
  <c r="AJ262" i="3" s="1"/>
  <c r="AJ261" i="3" s="1"/>
  <c r="AJ260" i="3" s="1"/>
  <c r="AI263" i="3"/>
  <c r="AI262" i="3" s="1"/>
  <c r="AI261" i="3" s="1"/>
  <c r="AI260" i="3" s="1"/>
  <c r="AH263" i="3"/>
  <c r="AF263" i="3"/>
  <c r="AF262" i="3" s="1"/>
  <c r="AF261" i="3" s="1"/>
  <c r="AF260" i="3" s="1"/>
  <c r="AE263" i="3"/>
  <c r="AD263" i="3"/>
  <c r="Z263" i="3"/>
  <c r="Z262" i="3" s="1"/>
  <c r="Z261" i="3" s="1"/>
  <c r="Z260" i="3" s="1"/>
  <c r="Y263" i="3"/>
  <c r="T263" i="3"/>
  <c r="T262" i="3" s="1"/>
  <c r="T261" i="3" s="1"/>
  <c r="S263" i="3"/>
  <c r="R263" i="3"/>
  <c r="O263" i="3"/>
  <c r="O262" i="3" s="1"/>
  <c r="O261" i="3" s="1"/>
  <c r="O260" i="3" s="1"/>
  <c r="N263" i="3"/>
  <c r="L263" i="3"/>
  <c r="L262" i="3" s="1"/>
  <c r="L261" i="3" s="1"/>
  <c r="K263" i="3"/>
  <c r="J263" i="3"/>
  <c r="AP262" i="3"/>
  <c r="AP261" i="3" s="1"/>
  <c r="AP260" i="3" s="1"/>
  <c r="AM262" i="3"/>
  <c r="AM261" i="3" s="1"/>
  <c r="AM260" i="3" s="1"/>
  <c r="AL262" i="3"/>
  <c r="AH262" i="3"/>
  <c r="AE262" i="3"/>
  <c r="AE261" i="3" s="1"/>
  <c r="AE260" i="3" s="1"/>
  <c r="AD262" i="3"/>
  <c r="Y262" i="3"/>
  <c r="S262" i="3"/>
  <c r="S261" i="3" s="1"/>
  <c r="S260" i="3" s="1"/>
  <c r="R262" i="3"/>
  <c r="N262" i="3"/>
  <c r="N261" i="3" s="1"/>
  <c r="N260" i="3" s="1"/>
  <c r="K262" i="3"/>
  <c r="K261" i="3" s="1"/>
  <c r="K260" i="3" s="1"/>
  <c r="J262" i="3"/>
  <c r="AO261" i="3"/>
  <c r="AO260" i="3" s="1"/>
  <c r="AL261" i="3"/>
  <c r="AL260" i="3" s="1"/>
  <c r="AH261" i="3"/>
  <c r="AH260" i="3" s="1"/>
  <c r="AG261" i="3"/>
  <c r="AD261" i="3"/>
  <c r="AD260" i="3" s="1"/>
  <c r="Y261" i="3"/>
  <c r="Y260" i="3" s="1"/>
  <c r="U261" i="3"/>
  <c r="U260" i="3" s="1"/>
  <c r="R261" i="3"/>
  <c r="R260" i="3" s="1"/>
  <c r="M261" i="3"/>
  <c r="J261" i="3"/>
  <c r="AK260" i="3"/>
  <c r="AG260" i="3"/>
  <c r="T260" i="3"/>
  <c r="Q260" i="3"/>
  <c r="M260" i="3"/>
  <c r="L260" i="3"/>
  <c r="AB259" i="3"/>
  <c r="I259" i="3"/>
  <c r="AB258" i="3"/>
  <c r="I258" i="3"/>
  <c r="AR257" i="3"/>
  <c r="AR254" i="3" s="1"/>
  <c r="AR253" i="3" s="1"/>
  <c r="AQ257" i="3"/>
  <c r="AP257" i="3"/>
  <c r="AO257" i="3"/>
  <c r="AN257" i="3"/>
  <c r="AN254" i="3" s="1"/>
  <c r="AN253" i="3" s="1"/>
  <c r="AM257" i="3"/>
  <c r="AL257" i="3"/>
  <c r="AK257" i="3"/>
  <c r="AK254" i="3" s="1"/>
  <c r="AK253" i="3" s="1"/>
  <c r="AJ257" i="3"/>
  <c r="AJ254" i="3" s="1"/>
  <c r="AJ253" i="3" s="1"/>
  <c r="AI257" i="3"/>
  <c r="AH257" i="3"/>
  <c r="AG257" i="3"/>
  <c r="AF257" i="3"/>
  <c r="AF254" i="3" s="1"/>
  <c r="AF253" i="3" s="1"/>
  <c r="AE257" i="3"/>
  <c r="AD257" i="3"/>
  <c r="AC257" i="3"/>
  <c r="AA257" i="3"/>
  <c r="Z257" i="3"/>
  <c r="Y257" i="3"/>
  <c r="X257" i="3"/>
  <c r="X254" i="3" s="1"/>
  <c r="X253" i="3" s="1"/>
  <c r="W257" i="3"/>
  <c r="V257" i="3"/>
  <c r="U257" i="3"/>
  <c r="U254" i="3" s="1"/>
  <c r="U253" i="3" s="1"/>
  <c r="T257" i="3"/>
  <c r="T254" i="3" s="1"/>
  <c r="T253" i="3" s="1"/>
  <c r="S257" i="3"/>
  <c r="R257" i="3"/>
  <c r="Q257" i="3"/>
  <c r="P257" i="3"/>
  <c r="P254" i="3" s="1"/>
  <c r="P253" i="3" s="1"/>
  <c r="O257" i="3"/>
  <c r="N257" i="3"/>
  <c r="M257" i="3"/>
  <c r="I257" i="3" s="1"/>
  <c r="L257" i="3"/>
  <c r="L254" i="3" s="1"/>
  <c r="L253" i="3" s="1"/>
  <c r="K257" i="3"/>
  <c r="J257" i="3"/>
  <c r="AB256" i="3"/>
  <c r="I256" i="3"/>
  <c r="AR255" i="3"/>
  <c r="AQ255" i="3"/>
  <c r="AQ254" i="3" s="1"/>
  <c r="AQ253" i="3" s="1"/>
  <c r="AP255" i="3"/>
  <c r="AP254" i="3" s="1"/>
  <c r="AO255" i="3"/>
  <c r="AN255" i="3"/>
  <c r="AM255" i="3"/>
  <c r="AM254" i="3" s="1"/>
  <c r="AM253" i="3" s="1"/>
  <c r="AL255" i="3"/>
  <c r="AK255" i="3"/>
  <c r="AJ255" i="3"/>
  <c r="AI255" i="3"/>
  <c r="AI254" i="3" s="1"/>
  <c r="AI253" i="3" s="1"/>
  <c r="AH255" i="3"/>
  <c r="AH254" i="3" s="1"/>
  <c r="AG255" i="3"/>
  <c r="AF255" i="3"/>
  <c r="AE255" i="3"/>
  <c r="AE254" i="3" s="1"/>
  <c r="AE253" i="3" s="1"/>
  <c r="AD255" i="3"/>
  <c r="AC255" i="3"/>
  <c r="AA255" i="3"/>
  <c r="AA254" i="3" s="1"/>
  <c r="AA253" i="3" s="1"/>
  <c r="Z255" i="3"/>
  <c r="Z254" i="3" s="1"/>
  <c r="Y255" i="3"/>
  <c r="X255" i="3"/>
  <c r="W255" i="3"/>
  <c r="W254" i="3" s="1"/>
  <c r="W253" i="3" s="1"/>
  <c r="V255" i="3"/>
  <c r="U255" i="3"/>
  <c r="T255" i="3"/>
  <c r="S255" i="3"/>
  <c r="S254" i="3" s="1"/>
  <c r="S253" i="3" s="1"/>
  <c r="R255" i="3"/>
  <c r="R254" i="3" s="1"/>
  <c r="R253" i="3" s="1"/>
  <c r="Q255" i="3"/>
  <c r="P255" i="3"/>
  <c r="O255" i="3"/>
  <c r="O254" i="3" s="1"/>
  <c r="O253" i="3" s="1"/>
  <c r="N255" i="3"/>
  <c r="M255" i="3"/>
  <c r="L255" i="3"/>
  <c r="K255" i="3"/>
  <c r="K254" i="3" s="1"/>
  <c r="K253" i="3" s="1"/>
  <c r="J255" i="3"/>
  <c r="AL254" i="3"/>
  <c r="AL253" i="3" s="1"/>
  <c r="AD254" i="3"/>
  <c r="AD253" i="3" s="1"/>
  <c r="V254" i="3"/>
  <c r="V253" i="3" s="1"/>
  <c r="V240" i="3" s="1"/>
  <c r="N254" i="3"/>
  <c r="N253" i="3" s="1"/>
  <c r="M254" i="3"/>
  <c r="M253" i="3" s="1"/>
  <c r="M240" i="3" s="1"/>
  <c r="AP253" i="3"/>
  <c r="AH253" i="3"/>
  <c r="Z253" i="3"/>
  <c r="AB252" i="3"/>
  <c r="I252" i="3"/>
  <c r="AR251" i="3"/>
  <c r="AQ251" i="3"/>
  <c r="AP251" i="3"/>
  <c r="AO251" i="3"/>
  <c r="AO250" i="3" s="1"/>
  <c r="AO241" i="3" s="1"/>
  <c r="AN251" i="3"/>
  <c r="AN250" i="3" s="1"/>
  <c r="AM251" i="3"/>
  <c r="AM250" i="3" s="1"/>
  <c r="AL251" i="3"/>
  <c r="AK251" i="3"/>
  <c r="AK250" i="3" s="1"/>
  <c r="AJ251" i="3"/>
  <c r="AI251" i="3"/>
  <c r="AH251" i="3"/>
  <c r="AG251" i="3"/>
  <c r="AF251" i="3"/>
  <c r="AF250" i="3" s="1"/>
  <c r="AE251" i="3"/>
  <c r="AE250" i="3" s="1"/>
  <c r="AD251" i="3"/>
  <c r="AC251" i="3"/>
  <c r="AA251" i="3"/>
  <c r="Z251" i="3"/>
  <c r="Y251" i="3"/>
  <c r="X251" i="3"/>
  <c r="X250" i="3" s="1"/>
  <c r="W251" i="3"/>
  <c r="W250" i="3" s="1"/>
  <c r="V251" i="3"/>
  <c r="U251" i="3"/>
  <c r="T251" i="3"/>
  <c r="S251" i="3"/>
  <c r="R251" i="3"/>
  <c r="Q251" i="3"/>
  <c r="P251" i="3"/>
  <c r="P250" i="3" s="1"/>
  <c r="O251" i="3"/>
  <c r="N251" i="3"/>
  <c r="M251" i="3"/>
  <c r="L251" i="3"/>
  <c r="K251" i="3"/>
  <c r="J251" i="3"/>
  <c r="AR250" i="3"/>
  <c r="AQ250" i="3"/>
  <c r="AQ241" i="3" s="1"/>
  <c r="AQ240" i="3" s="1"/>
  <c r="AP250" i="3"/>
  <c r="AL250" i="3"/>
  <c r="AJ250" i="3"/>
  <c r="AI250" i="3"/>
  <c r="AH250" i="3"/>
  <c r="AG250" i="3"/>
  <c r="AD250" i="3"/>
  <c r="AA250" i="3"/>
  <c r="Z250" i="3"/>
  <c r="Y250" i="3"/>
  <c r="V250" i="3"/>
  <c r="U250" i="3"/>
  <c r="T250" i="3"/>
  <c r="S250" i="3"/>
  <c r="R250" i="3"/>
  <c r="Q250" i="3"/>
  <c r="N250" i="3"/>
  <c r="M250" i="3"/>
  <c r="L250" i="3"/>
  <c r="K250" i="3"/>
  <c r="J250" i="3"/>
  <c r="AB249" i="3"/>
  <c r="I249" i="3"/>
  <c r="AQ248" i="3"/>
  <c r="AP248" i="3"/>
  <c r="AO248" i="3"/>
  <c r="AN248" i="3"/>
  <c r="AM248" i="3"/>
  <c r="AL248" i="3"/>
  <c r="AK248" i="3"/>
  <c r="AJ248" i="3"/>
  <c r="AI248" i="3"/>
  <c r="AH248" i="3"/>
  <c r="AG248" i="3"/>
  <c r="AF248" i="3"/>
  <c r="AE248" i="3"/>
  <c r="AD248" i="3"/>
  <c r="AC248" i="3"/>
  <c r="U248" i="3"/>
  <c r="T248" i="3"/>
  <c r="S248" i="3"/>
  <c r="R248" i="3"/>
  <c r="R241" i="3" s="1"/>
  <c r="Q248" i="3"/>
  <c r="P248" i="3"/>
  <c r="O248" i="3"/>
  <c r="N248" i="3"/>
  <c r="M248" i="3"/>
  <c r="L248" i="3"/>
  <c r="K248" i="3"/>
  <c r="J248" i="3"/>
  <c r="AB247" i="3"/>
  <c r="I247" i="3"/>
  <c r="AQ246" i="3"/>
  <c r="AP246" i="3"/>
  <c r="AO246" i="3"/>
  <c r="AN246" i="3"/>
  <c r="AM246" i="3"/>
  <c r="AL246" i="3"/>
  <c r="AK246" i="3"/>
  <c r="AJ246" i="3"/>
  <c r="AI246" i="3"/>
  <c r="AH246" i="3"/>
  <c r="AG246" i="3"/>
  <c r="AF246" i="3"/>
  <c r="AE246" i="3"/>
  <c r="AD246" i="3"/>
  <c r="AC246" i="3"/>
  <c r="U246" i="3"/>
  <c r="T246" i="3"/>
  <c r="S246" i="3"/>
  <c r="R246" i="3"/>
  <c r="Q246" i="3"/>
  <c r="Q241" i="3" s="1"/>
  <c r="P246" i="3"/>
  <c r="O246" i="3"/>
  <c r="N246" i="3"/>
  <c r="M246" i="3"/>
  <c r="L246" i="3"/>
  <c r="K246" i="3"/>
  <c r="J246" i="3"/>
  <c r="I246" i="3"/>
  <c r="AB245" i="3"/>
  <c r="I245" i="3"/>
  <c r="AR244" i="3"/>
  <c r="AR241" i="3" s="1"/>
  <c r="AR240" i="3" s="1"/>
  <c r="AQ244" i="3"/>
  <c r="AP244" i="3"/>
  <c r="AO244" i="3"/>
  <c r="AN244" i="3"/>
  <c r="AM244" i="3"/>
  <c r="AM241" i="3" s="1"/>
  <c r="AM240" i="3" s="1"/>
  <c r="AM235" i="3" s="1"/>
  <c r="AL244" i="3"/>
  <c r="AK244" i="3"/>
  <c r="AJ244" i="3"/>
  <c r="AJ241" i="3" s="1"/>
  <c r="AJ240" i="3" s="1"/>
  <c r="AI244" i="3"/>
  <c r="AH244" i="3"/>
  <c r="AG244" i="3"/>
  <c r="AF244" i="3"/>
  <c r="AE244" i="3"/>
  <c r="AE241" i="3" s="1"/>
  <c r="AE240" i="3" s="1"/>
  <c r="AE235" i="3" s="1"/>
  <c r="AD244" i="3"/>
  <c r="AC244" i="3"/>
  <c r="AA244" i="3"/>
  <c r="Z244" i="3"/>
  <c r="Y244" i="3"/>
  <c r="X244" i="3"/>
  <c r="W244" i="3"/>
  <c r="V244" i="3"/>
  <c r="U244" i="3"/>
  <c r="T244" i="3"/>
  <c r="S244" i="3"/>
  <c r="R244" i="3"/>
  <c r="Q244" i="3"/>
  <c r="P244" i="3"/>
  <c r="O244" i="3"/>
  <c r="N244" i="3"/>
  <c r="M244" i="3"/>
  <c r="I244" i="3" s="1"/>
  <c r="L244" i="3"/>
  <c r="K244" i="3"/>
  <c r="J244" i="3"/>
  <c r="AB243" i="3"/>
  <c r="I243" i="3"/>
  <c r="AR242" i="3"/>
  <c r="AQ242" i="3"/>
  <c r="AP242" i="3"/>
  <c r="AO242" i="3"/>
  <c r="AN242" i="3"/>
  <c r="AM242" i="3"/>
  <c r="AL242" i="3"/>
  <c r="AL241" i="3" s="1"/>
  <c r="AL240" i="3" s="1"/>
  <c r="AL235" i="3" s="1"/>
  <c r="AK242" i="3"/>
  <c r="AJ242" i="3"/>
  <c r="AI242" i="3"/>
  <c r="AH242" i="3"/>
  <c r="AG242" i="3"/>
  <c r="AF242" i="3"/>
  <c r="AE242" i="3"/>
  <c r="AD242" i="3"/>
  <c r="AD241" i="3" s="1"/>
  <c r="AC242" i="3"/>
  <c r="AA242" i="3"/>
  <c r="AA241" i="3" s="1"/>
  <c r="Z242" i="3"/>
  <c r="Y242" i="3"/>
  <c r="X242" i="3"/>
  <c r="W242" i="3"/>
  <c r="W241" i="3" s="1"/>
  <c r="W240" i="3" s="1"/>
  <c r="V242" i="3"/>
  <c r="V241" i="3" s="1"/>
  <c r="U242" i="3"/>
  <c r="T242" i="3"/>
  <c r="S242" i="3"/>
  <c r="S241" i="3" s="1"/>
  <c r="R242" i="3"/>
  <c r="Q242" i="3"/>
  <c r="P242" i="3"/>
  <c r="O242" i="3"/>
  <c r="N242" i="3"/>
  <c r="N241" i="3" s="1"/>
  <c r="M242" i="3"/>
  <c r="M241" i="3" s="1"/>
  <c r="L242" i="3"/>
  <c r="K242" i="3"/>
  <c r="K241" i="3" s="1"/>
  <c r="J242" i="3"/>
  <c r="AP241" i="3"/>
  <c r="AI241" i="3"/>
  <c r="AI240" i="3" s="1"/>
  <c r="AH241" i="3"/>
  <c r="AH240" i="3" s="1"/>
  <c r="AH235" i="3" s="1"/>
  <c r="AG241" i="3"/>
  <c r="Z241" i="3"/>
  <c r="Z240" i="3" s="1"/>
  <c r="Y241" i="3"/>
  <c r="J241" i="3"/>
  <c r="AD240" i="3"/>
  <c r="AD235" i="3" s="1"/>
  <c r="N240" i="3"/>
  <c r="N235" i="3" s="1"/>
  <c r="AB239" i="3"/>
  <c r="I239" i="3"/>
  <c r="AR238" i="3"/>
  <c r="AR237" i="3" s="1"/>
  <c r="AR236" i="3" s="1"/>
  <c r="AR235" i="3" s="1"/>
  <c r="AQ238" i="3"/>
  <c r="AQ237" i="3" s="1"/>
  <c r="AP238" i="3"/>
  <c r="AO238" i="3"/>
  <c r="AO237" i="3" s="1"/>
  <c r="AO236" i="3" s="1"/>
  <c r="AN238" i="3"/>
  <c r="AM238" i="3"/>
  <c r="AL238" i="3"/>
  <c r="AK238" i="3"/>
  <c r="AK237" i="3" s="1"/>
  <c r="AJ238" i="3"/>
  <c r="AJ237" i="3" s="1"/>
  <c r="AJ236" i="3" s="1"/>
  <c r="AJ235" i="3" s="1"/>
  <c r="AI238" i="3"/>
  <c r="AI237" i="3" s="1"/>
  <c r="AI236" i="3" s="1"/>
  <c r="AI235" i="3" s="1"/>
  <c r="AH238" i="3"/>
  <c r="AG238" i="3"/>
  <c r="AB238" i="3" s="1"/>
  <c r="AF238" i="3"/>
  <c r="AE238" i="3"/>
  <c r="AD238" i="3"/>
  <c r="AC238" i="3"/>
  <c r="AA238" i="3"/>
  <c r="AA237" i="3" s="1"/>
  <c r="Z238" i="3"/>
  <c r="Y238" i="3"/>
  <c r="Y237" i="3" s="1"/>
  <c r="Y236" i="3" s="1"/>
  <c r="X238" i="3"/>
  <c r="W238" i="3"/>
  <c r="V238" i="3"/>
  <c r="U238" i="3"/>
  <c r="U237" i="3" s="1"/>
  <c r="U236" i="3" s="1"/>
  <c r="T238" i="3"/>
  <c r="T237" i="3" s="1"/>
  <c r="S238" i="3"/>
  <c r="S237" i="3" s="1"/>
  <c r="R238" i="3"/>
  <c r="Q238" i="3"/>
  <c r="Q237" i="3" s="1"/>
  <c r="Q236" i="3" s="1"/>
  <c r="P238" i="3"/>
  <c r="O238" i="3"/>
  <c r="N238" i="3"/>
  <c r="M238" i="3"/>
  <c r="L238" i="3"/>
  <c r="L237" i="3" s="1"/>
  <c r="L236" i="3" s="1"/>
  <c r="K238" i="3"/>
  <c r="K237" i="3" s="1"/>
  <c r="J238" i="3"/>
  <c r="I238" i="3"/>
  <c r="AP237" i="3"/>
  <c r="AN237" i="3"/>
  <c r="AN236" i="3" s="1"/>
  <c r="AM237" i="3"/>
  <c r="AM236" i="3" s="1"/>
  <c r="AL237" i="3"/>
  <c r="AH237" i="3"/>
  <c r="AG237" i="3"/>
  <c r="AG236" i="3" s="1"/>
  <c r="AF237" i="3"/>
  <c r="AF236" i="3" s="1"/>
  <c r="AE237" i="3"/>
  <c r="AE236" i="3" s="1"/>
  <c r="AD237" i="3"/>
  <c r="AC237" i="3"/>
  <c r="AC236" i="3" s="1"/>
  <c r="Z237" i="3"/>
  <c r="X237" i="3"/>
  <c r="X236" i="3" s="1"/>
  <c r="W237" i="3"/>
  <c r="W236" i="3" s="1"/>
  <c r="V237" i="3"/>
  <c r="R237" i="3"/>
  <c r="P237" i="3"/>
  <c r="P236" i="3" s="1"/>
  <c r="O237" i="3"/>
  <c r="O236" i="3" s="1"/>
  <c r="N237" i="3"/>
  <c r="M237" i="3"/>
  <c r="M236" i="3" s="1"/>
  <c r="M235" i="3" s="1"/>
  <c r="J237" i="3"/>
  <c r="AQ236" i="3"/>
  <c r="AP236" i="3"/>
  <c r="AL236" i="3"/>
  <c r="AK236" i="3"/>
  <c r="AH236" i="3"/>
  <c r="AD236" i="3"/>
  <c r="AA236" i="3"/>
  <c r="Z236" i="3"/>
  <c r="V236" i="3"/>
  <c r="T236" i="3"/>
  <c r="S236" i="3"/>
  <c r="R236" i="3"/>
  <c r="N236" i="3"/>
  <c r="K236" i="3"/>
  <c r="J236" i="3"/>
  <c r="AB234" i="3"/>
  <c r="I234" i="3"/>
  <c r="AR233" i="3"/>
  <c r="AQ233" i="3"/>
  <c r="AP233" i="3"/>
  <c r="AO233" i="3"/>
  <c r="AO232" i="3" s="1"/>
  <c r="AO231" i="3" s="1"/>
  <c r="AO230" i="3" s="1"/>
  <c r="AO229" i="3" s="1"/>
  <c r="AN233" i="3"/>
  <c r="AN232" i="3" s="1"/>
  <c r="AM233" i="3"/>
  <c r="AM232" i="3" s="1"/>
  <c r="AM231" i="3" s="1"/>
  <c r="AM230" i="3" s="1"/>
  <c r="AM229" i="3" s="1"/>
  <c r="AL233" i="3"/>
  <c r="AK233" i="3"/>
  <c r="AJ233" i="3"/>
  <c r="AI233" i="3"/>
  <c r="AH233" i="3"/>
  <c r="AG233" i="3"/>
  <c r="AG232" i="3" s="1"/>
  <c r="AG231" i="3" s="1"/>
  <c r="AG230" i="3" s="1"/>
  <c r="AG229" i="3" s="1"/>
  <c r="AF233" i="3"/>
  <c r="AF232" i="3" s="1"/>
  <c r="AE233" i="3"/>
  <c r="AE232" i="3" s="1"/>
  <c r="AE231" i="3" s="1"/>
  <c r="AE230" i="3" s="1"/>
  <c r="AE229" i="3" s="1"/>
  <c r="AD233" i="3"/>
  <c r="AC233" i="3"/>
  <c r="AA233" i="3"/>
  <c r="Z233" i="3"/>
  <c r="Y233" i="3"/>
  <c r="X233" i="3"/>
  <c r="W233" i="3"/>
  <c r="W232" i="3" s="1"/>
  <c r="V233" i="3"/>
  <c r="U233" i="3"/>
  <c r="T233" i="3"/>
  <c r="S233" i="3"/>
  <c r="R233" i="3"/>
  <c r="Q233" i="3"/>
  <c r="P233" i="3"/>
  <c r="P232" i="3" s="1"/>
  <c r="O233" i="3"/>
  <c r="O232" i="3" s="1"/>
  <c r="O231" i="3" s="1"/>
  <c r="O230" i="3" s="1"/>
  <c r="O229" i="3" s="1"/>
  <c r="N233" i="3"/>
  <c r="M233" i="3"/>
  <c r="I233" i="3" s="1"/>
  <c r="L233" i="3"/>
  <c r="K233" i="3"/>
  <c r="J233" i="3"/>
  <c r="AR232" i="3"/>
  <c r="AQ232" i="3"/>
  <c r="AQ231" i="3" s="1"/>
  <c r="AP232" i="3"/>
  <c r="AL232" i="3"/>
  <c r="AK232" i="3"/>
  <c r="AK231" i="3" s="1"/>
  <c r="AK230" i="3" s="1"/>
  <c r="AK229" i="3" s="1"/>
  <c r="AJ232" i="3"/>
  <c r="AI232" i="3"/>
  <c r="AI231" i="3" s="1"/>
  <c r="AH232" i="3"/>
  <c r="AD232" i="3"/>
  <c r="AA232" i="3"/>
  <c r="AA231" i="3" s="1"/>
  <c r="AA230" i="3" s="1"/>
  <c r="AA229" i="3" s="1"/>
  <c r="Z232" i="3"/>
  <c r="Y232" i="3"/>
  <c r="X232" i="3"/>
  <c r="X231" i="3" s="1"/>
  <c r="X230" i="3" s="1"/>
  <c r="X229" i="3" s="1"/>
  <c r="V232" i="3"/>
  <c r="U232" i="3"/>
  <c r="U231" i="3" s="1"/>
  <c r="U230" i="3" s="1"/>
  <c r="U229" i="3" s="1"/>
  <c r="T232" i="3"/>
  <c r="S232" i="3"/>
  <c r="S231" i="3" s="1"/>
  <c r="S230" i="3" s="1"/>
  <c r="S229" i="3" s="1"/>
  <c r="R232" i="3"/>
  <c r="Q232" i="3"/>
  <c r="N232" i="3"/>
  <c r="M232" i="3"/>
  <c r="L232" i="3"/>
  <c r="L231" i="3" s="1"/>
  <c r="K232" i="3"/>
  <c r="K231" i="3" s="1"/>
  <c r="J232" i="3"/>
  <c r="AR231" i="3"/>
  <c r="AP231" i="3"/>
  <c r="AN231" i="3"/>
  <c r="AL231" i="3"/>
  <c r="AJ231" i="3"/>
  <c r="AJ230" i="3" s="1"/>
  <c r="AJ229" i="3" s="1"/>
  <c r="AH231" i="3"/>
  <c r="AF231" i="3"/>
  <c r="AD231" i="3"/>
  <c r="Z231" i="3"/>
  <c r="Y231" i="3"/>
  <c r="W231" i="3"/>
  <c r="W230" i="3" s="1"/>
  <c r="W229" i="3" s="1"/>
  <c r="V231" i="3"/>
  <c r="T231" i="3"/>
  <c r="R231" i="3"/>
  <c r="Q231" i="3"/>
  <c r="Q230" i="3" s="1"/>
  <c r="Q229" i="3" s="1"/>
  <c r="N231" i="3"/>
  <c r="M231" i="3"/>
  <c r="J231" i="3"/>
  <c r="AR230" i="3"/>
  <c r="AR229" i="3" s="1"/>
  <c r="AQ230" i="3"/>
  <c r="AQ229" i="3" s="1"/>
  <c r="AP230" i="3"/>
  <c r="AN230" i="3"/>
  <c r="AL230" i="3"/>
  <c r="AI230" i="3"/>
  <c r="AI229" i="3" s="1"/>
  <c r="AH230" i="3"/>
  <c r="AF230" i="3"/>
  <c r="AF229" i="3" s="1"/>
  <c r="AD230" i="3"/>
  <c r="Z230" i="3"/>
  <c r="Y230" i="3"/>
  <c r="V230" i="3"/>
  <c r="T230" i="3"/>
  <c r="T229" i="3" s="1"/>
  <c r="R230" i="3"/>
  <c r="N230" i="3"/>
  <c r="M230" i="3"/>
  <c r="K230" i="3"/>
  <c r="J230" i="3"/>
  <c r="AP229" i="3"/>
  <c r="AN229" i="3"/>
  <c r="AL229" i="3"/>
  <c r="AH229" i="3"/>
  <c r="AD229" i="3"/>
  <c r="Z229" i="3"/>
  <c r="Y229" i="3"/>
  <c r="V229" i="3"/>
  <c r="R229" i="3"/>
  <c r="N229" i="3"/>
  <c r="M229" i="3"/>
  <c r="K229" i="3"/>
  <c r="J229" i="3"/>
  <c r="AB228" i="3"/>
  <c r="I228" i="3"/>
  <c r="AB227" i="3"/>
  <c r="I227" i="3"/>
  <c r="AB226" i="3"/>
  <c r="I226" i="3"/>
  <c r="AR225" i="3"/>
  <c r="AQ225" i="3"/>
  <c r="AQ224" i="3" s="1"/>
  <c r="AP225" i="3"/>
  <c r="AP224" i="3" s="1"/>
  <c r="AP223" i="3" s="1"/>
  <c r="AO225" i="3"/>
  <c r="AO224" i="3" s="1"/>
  <c r="AO223" i="3" s="1"/>
  <c r="AN225" i="3"/>
  <c r="AM225" i="3"/>
  <c r="AM224" i="3" s="1"/>
  <c r="AM223" i="3" s="1"/>
  <c r="AL225" i="3"/>
  <c r="AK225" i="3"/>
  <c r="AK224" i="3" s="1"/>
  <c r="AK223" i="3" s="1"/>
  <c r="AJ225" i="3"/>
  <c r="AI225" i="3"/>
  <c r="AI224" i="3" s="1"/>
  <c r="AH225" i="3"/>
  <c r="AH224" i="3" s="1"/>
  <c r="AH223" i="3" s="1"/>
  <c r="AG225" i="3"/>
  <c r="AG224" i="3" s="1"/>
  <c r="AG223" i="3" s="1"/>
  <c r="AF225" i="3"/>
  <c r="AE225" i="3"/>
  <c r="AE224" i="3" s="1"/>
  <c r="AE223" i="3" s="1"/>
  <c r="AD225" i="3"/>
  <c r="AC225" i="3"/>
  <c r="AA225" i="3"/>
  <c r="Z225" i="3"/>
  <c r="Z224" i="3" s="1"/>
  <c r="Y225" i="3"/>
  <c r="Y224" i="3" s="1"/>
  <c r="Y223" i="3" s="1"/>
  <c r="X225" i="3"/>
  <c r="W225" i="3"/>
  <c r="V225" i="3"/>
  <c r="V224" i="3" s="1"/>
  <c r="V223" i="3" s="1"/>
  <c r="U225" i="3"/>
  <c r="T225" i="3"/>
  <c r="S225" i="3"/>
  <c r="R225" i="3"/>
  <c r="R224" i="3" s="1"/>
  <c r="R223" i="3" s="1"/>
  <c r="Q225" i="3"/>
  <c r="Q224" i="3" s="1"/>
  <c r="Q223" i="3" s="1"/>
  <c r="P225" i="3"/>
  <c r="O225" i="3"/>
  <c r="N225" i="3"/>
  <c r="N224" i="3" s="1"/>
  <c r="N223" i="3" s="1"/>
  <c r="M225" i="3"/>
  <c r="L225" i="3"/>
  <c r="K225" i="3"/>
  <c r="J225" i="3"/>
  <c r="J224" i="3" s="1"/>
  <c r="I225" i="3"/>
  <c r="AR224" i="3"/>
  <c r="AN224" i="3"/>
  <c r="AL224" i="3"/>
  <c r="AL223" i="3" s="1"/>
  <c r="AJ224" i="3"/>
  <c r="AF224" i="3"/>
  <c r="AF223" i="3" s="1"/>
  <c r="AD224" i="3"/>
  <c r="AD223" i="3" s="1"/>
  <c r="AC224" i="3"/>
  <c r="AA224" i="3"/>
  <c r="AA223" i="3" s="1"/>
  <c r="X224" i="3"/>
  <c r="X223" i="3" s="1"/>
  <c r="W224" i="3"/>
  <c r="W223" i="3" s="1"/>
  <c r="U224" i="3"/>
  <c r="U223" i="3" s="1"/>
  <c r="T224" i="3"/>
  <c r="S224" i="3"/>
  <c r="S223" i="3" s="1"/>
  <c r="P224" i="3"/>
  <c r="P223" i="3" s="1"/>
  <c r="O224" i="3"/>
  <c r="O223" i="3" s="1"/>
  <c r="M224" i="3"/>
  <c r="L224" i="3"/>
  <c r="K224" i="3"/>
  <c r="K223" i="3" s="1"/>
  <c r="AR223" i="3"/>
  <c r="AQ223" i="3"/>
  <c r="AN223" i="3"/>
  <c r="AJ223" i="3"/>
  <c r="AI223" i="3"/>
  <c r="Z223" i="3"/>
  <c r="T223" i="3"/>
  <c r="M223" i="3"/>
  <c r="L223" i="3"/>
  <c r="AB222" i="3"/>
  <c r="I222" i="3"/>
  <c r="AQ221" i="3"/>
  <c r="AP221" i="3"/>
  <c r="AO221" i="3"/>
  <c r="AN221" i="3"/>
  <c r="AM221" i="3"/>
  <c r="AL221" i="3"/>
  <c r="AK221" i="3"/>
  <c r="AJ221" i="3"/>
  <c r="AI221" i="3"/>
  <c r="AH221" i="3"/>
  <c r="AG221" i="3"/>
  <c r="AF221" i="3"/>
  <c r="AE221" i="3"/>
  <c r="AD221" i="3"/>
  <c r="AC221" i="3"/>
  <c r="U221" i="3"/>
  <c r="T221" i="3"/>
  <c r="T218" i="3" s="1"/>
  <c r="S221" i="3"/>
  <c r="R221" i="3"/>
  <c r="Q221" i="3"/>
  <c r="P221" i="3"/>
  <c r="O221" i="3"/>
  <c r="N221" i="3"/>
  <c r="M221" i="3"/>
  <c r="L221" i="3"/>
  <c r="L218" i="3" s="1"/>
  <c r="K221" i="3"/>
  <c r="I221" i="3" s="1"/>
  <c r="J221" i="3"/>
  <c r="AB220" i="3"/>
  <c r="I220" i="3"/>
  <c r="AR219" i="3"/>
  <c r="AR218" i="3" s="1"/>
  <c r="AQ219" i="3"/>
  <c r="AQ218" i="3" s="1"/>
  <c r="AQ217" i="3" s="1"/>
  <c r="AQ216" i="3" s="1"/>
  <c r="AP219" i="3"/>
  <c r="AO219" i="3"/>
  <c r="AO218" i="3" s="1"/>
  <c r="AN219" i="3"/>
  <c r="AM219" i="3"/>
  <c r="AM218" i="3" s="1"/>
  <c r="AM217" i="3" s="1"/>
  <c r="AM216" i="3" s="1"/>
  <c r="AL219" i="3"/>
  <c r="AK219" i="3"/>
  <c r="AJ219" i="3"/>
  <c r="AI219" i="3"/>
  <c r="AI218" i="3" s="1"/>
  <c r="AI217" i="3" s="1"/>
  <c r="AI216" i="3" s="1"/>
  <c r="AH219" i="3"/>
  <c r="AG219" i="3"/>
  <c r="AG218" i="3" s="1"/>
  <c r="AG217" i="3" s="1"/>
  <c r="AG216" i="3" s="1"/>
  <c r="AG200" i="3" s="1"/>
  <c r="AF219" i="3"/>
  <c r="AE219" i="3"/>
  <c r="AE218" i="3" s="1"/>
  <c r="AE217" i="3" s="1"/>
  <c r="AE216" i="3" s="1"/>
  <c r="AD219" i="3"/>
  <c r="AB219" i="3" s="1"/>
  <c r="AC219" i="3"/>
  <c r="AA219" i="3"/>
  <c r="AA218" i="3" s="1"/>
  <c r="AA217" i="3" s="1"/>
  <c r="AA216" i="3" s="1"/>
  <c r="AA200" i="3" s="1"/>
  <c r="Z219" i="3"/>
  <c r="Z218" i="3" s="1"/>
  <c r="Z217" i="3" s="1"/>
  <c r="Z216" i="3" s="1"/>
  <c r="Y219" i="3"/>
  <c r="Y218" i="3" s="1"/>
  <c r="X219" i="3"/>
  <c r="W219" i="3"/>
  <c r="W218" i="3" s="1"/>
  <c r="W217" i="3" s="1"/>
  <c r="W216" i="3" s="1"/>
  <c r="W200" i="3" s="1"/>
  <c r="V219" i="3"/>
  <c r="U219" i="3"/>
  <c r="T219" i="3"/>
  <c r="S219" i="3"/>
  <c r="S218" i="3" s="1"/>
  <c r="S217" i="3" s="1"/>
  <c r="S216" i="3" s="1"/>
  <c r="R219" i="3"/>
  <c r="R218" i="3" s="1"/>
  <c r="R217" i="3" s="1"/>
  <c r="R216" i="3" s="1"/>
  <c r="Q219" i="3"/>
  <c r="Q218" i="3" s="1"/>
  <c r="P219" i="3"/>
  <c r="O219" i="3"/>
  <c r="O218" i="3" s="1"/>
  <c r="O217" i="3" s="1"/>
  <c r="O216" i="3" s="1"/>
  <c r="O200" i="3" s="1"/>
  <c r="N219" i="3"/>
  <c r="M219" i="3"/>
  <c r="L219" i="3"/>
  <c r="K219" i="3"/>
  <c r="K218" i="3" s="1"/>
  <c r="K217" i="3" s="1"/>
  <c r="K216" i="3" s="1"/>
  <c r="J219" i="3"/>
  <c r="AN218" i="3"/>
  <c r="AN217" i="3" s="1"/>
  <c r="AL218" i="3"/>
  <c r="AL217" i="3" s="1"/>
  <c r="AL216" i="3" s="1"/>
  <c r="AK218" i="3"/>
  <c r="AK217" i="3" s="1"/>
  <c r="AK216" i="3" s="1"/>
  <c r="AJ218" i="3"/>
  <c r="AF218" i="3"/>
  <c r="AF217" i="3" s="1"/>
  <c r="AF216" i="3" s="1"/>
  <c r="AD218" i="3"/>
  <c r="AD217" i="3" s="1"/>
  <c r="AD216" i="3" s="1"/>
  <c r="AC218" i="3"/>
  <c r="X218" i="3"/>
  <c r="X217" i="3" s="1"/>
  <c r="X216" i="3" s="1"/>
  <c r="X200" i="3" s="1"/>
  <c r="V218" i="3"/>
  <c r="V217" i="3" s="1"/>
  <c r="V216" i="3" s="1"/>
  <c r="U218" i="3"/>
  <c r="U217" i="3" s="1"/>
  <c r="P218" i="3"/>
  <c r="P217" i="3" s="1"/>
  <c r="P216" i="3" s="1"/>
  <c r="P200" i="3" s="1"/>
  <c r="N218" i="3"/>
  <c r="N217" i="3" s="1"/>
  <c r="N216" i="3" s="1"/>
  <c r="M218" i="3"/>
  <c r="M217" i="3" s="1"/>
  <c r="M216" i="3" s="1"/>
  <c r="AR217" i="3"/>
  <c r="AR216" i="3" s="1"/>
  <c r="AR200" i="3" s="1"/>
  <c r="AO217" i="3"/>
  <c r="AO216" i="3" s="1"/>
  <c r="AJ217" i="3"/>
  <c r="AJ216" i="3" s="1"/>
  <c r="Y217" i="3"/>
  <c r="Y216" i="3" s="1"/>
  <c r="Y200" i="3" s="1"/>
  <c r="T217" i="3"/>
  <c r="T216" i="3" s="1"/>
  <c r="Q217" i="3"/>
  <c r="Q216" i="3" s="1"/>
  <c r="L217" i="3"/>
  <c r="L216" i="3" s="1"/>
  <c r="L200" i="3" s="1"/>
  <c r="AN216" i="3"/>
  <c r="U216" i="3"/>
  <c r="AB215" i="3"/>
  <c r="I215" i="3"/>
  <c r="AB214" i="3"/>
  <c r="U214" i="3"/>
  <c r="U211" i="3" s="1"/>
  <c r="U210" i="3" s="1"/>
  <c r="U209" i="3" s="1"/>
  <c r="U200" i="3" s="1"/>
  <c r="T214" i="3"/>
  <c r="AB213" i="3"/>
  <c r="I213" i="3"/>
  <c r="AQ212" i="3"/>
  <c r="AQ211" i="3" s="1"/>
  <c r="AQ210" i="3" s="1"/>
  <c r="AQ209" i="3" s="1"/>
  <c r="AP212" i="3"/>
  <c r="AO212" i="3"/>
  <c r="AN212" i="3"/>
  <c r="AN211" i="3" s="1"/>
  <c r="AN210" i="3" s="1"/>
  <c r="AN209" i="3" s="1"/>
  <c r="AM212" i="3"/>
  <c r="AL212" i="3"/>
  <c r="AK212" i="3"/>
  <c r="AJ212" i="3"/>
  <c r="AJ211" i="3" s="1"/>
  <c r="U212" i="3"/>
  <c r="T212" i="3"/>
  <c r="S212" i="3"/>
  <c r="S211" i="3" s="1"/>
  <c r="S210" i="3" s="1"/>
  <c r="S209" i="3" s="1"/>
  <c r="R212" i="3"/>
  <c r="I212" i="3" s="1"/>
  <c r="AP211" i="3"/>
  <c r="AP210" i="3" s="1"/>
  <c r="AO211" i="3"/>
  <c r="AO210" i="3" s="1"/>
  <c r="AO209" i="3" s="1"/>
  <c r="AM211" i="3"/>
  <c r="AL211" i="3"/>
  <c r="AL210" i="3" s="1"/>
  <c r="AL209" i="3" s="1"/>
  <c r="AK211" i="3"/>
  <c r="T211" i="3"/>
  <c r="T210" i="3" s="1"/>
  <c r="T209" i="3" s="1"/>
  <c r="R211" i="3"/>
  <c r="I211" i="3"/>
  <c r="AM210" i="3"/>
  <c r="AM209" i="3" s="1"/>
  <c r="AK210" i="3"/>
  <c r="R210" i="3"/>
  <c r="AP209" i="3"/>
  <c r="AK209" i="3"/>
  <c r="AB208" i="3"/>
  <c r="I208" i="3"/>
  <c r="AR207" i="3"/>
  <c r="AQ207" i="3"/>
  <c r="AQ204" i="3" s="1"/>
  <c r="AQ203" i="3" s="1"/>
  <c r="AQ202" i="3" s="1"/>
  <c r="AQ201" i="3" s="1"/>
  <c r="AP207" i="3"/>
  <c r="AO207" i="3"/>
  <c r="AN207" i="3"/>
  <c r="AM207" i="3"/>
  <c r="AL207" i="3"/>
  <c r="AL204" i="3" s="1"/>
  <c r="AL203" i="3" s="1"/>
  <c r="AL202" i="3" s="1"/>
  <c r="AL201" i="3" s="1"/>
  <c r="AK207" i="3"/>
  <c r="AJ207" i="3"/>
  <c r="AI207" i="3"/>
  <c r="AI204" i="3" s="1"/>
  <c r="AI203" i="3" s="1"/>
  <c r="AI202" i="3" s="1"/>
  <c r="AI201" i="3" s="1"/>
  <c r="AH207" i="3"/>
  <c r="AG207" i="3"/>
  <c r="AF207" i="3"/>
  <c r="AE207" i="3"/>
  <c r="AD207" i="3"/>
  <c r="AC207" i="3"/>
  <c r="U207" i="3"/>
  <c r="U204" i="3" s="1"/>
  <c r="T207" i="3"/>
  <c r="S207" i="3"/>
  <c r="R207" i="3"/>
  <c r="Q207" i="3"/>
  <c r="P207" i="3"/>
  <c r="P204" i="3" s="1"/>
  <c r="P203" i="3" s="1"/>
  <c r="O207" i="3"/>
  <c r="N207" i="3"/>
  <c r="M207" i="3"/>
  <c r="M204" i="3" s="1"/>
  <c r="L207" i="3"/>
  <c r="K207" i="3"/>
  <c r="J207" i="3"/>
  <c r="I207" i="3" s="1"/>
  <c r="AB206" i="3"/>
  <c r="T206" i="3"/>
  <c r="T205" i="3" s="1"/>
  <c r="T204" i="3" s="1"/>
  <c r="T203" i="3" s="1"/>
  <c r="T202" i="3" s="1"/>
  <c r="T201" i="3" s="1"/>
  <c r="I206" i="3"/>
  <c r="AR205" i="3"/>
  <c r="AR204" i="3" s="1"/>
  <c r="AR203" i="3" s="1"/>
  <c r="AR202" i="3" s="1"/>
  <c r="AR201" i="3" s="1"/>
  <c r="AQ205" i="3"/>
  <c r="AP205" i="3"/>
  <c r="AO205" i="3"/>
  <c r="AN205" i="3"/>
  <c r="AN204" i="3" s="1"/>
  <c r="AM205" i="3"/>
  <c r="AM204" i="3" s="1"/>
  <c r="AM203" i="3" s="1"/>
  <c r="AM202" i="3" s="1"/>
  <c r="AL205" i="3"/>
  <c r="AK205" i="3"/>
  <c r="AJ205" i="3"/>
  <c r="AJ204" i="3" s="1"/>
  <c r="AJ203" i="3" s="1"/>
  <c r="AJ202" i="3" s="1"/>
  <c r="AI205" i="3"/>
  <c r="AH205" i="3"/>
  <c r="AG205" i="3"/>
  <c r="AF205" i="3"/>
  <c r="AF204" i="3" s="1"/>
  <c r="AF203" i="3" s="1"/>
  <c r="AF202" i="3" s="1"/>
  <c r="AF201" i="3" s="1"/>
  <c r="AE205" i="3"/>
  <c r="AE204" i="3" s="1"/>
  <c r="AE203" i="3" s="1"/>
  <c r="AE202" i="3" s="1"/>
  <c r="AD205" i="3"/>
  <c r="AC205" i="3"/>
  <c r="AB205" i="3"/>
  <c r="U205" i="3"/>
  <c r="S205" i="3"/>
  <c r="R205" i="3"/>
  <c r="R204" i="3" s="1"/>
  <c r="Q205" i="3"/>
  <c r="Q204" i="3" s="1"/>
  <c r="Q203" i="3" s="1"/>
  <c r="Q202" i="3" s="1"/>
  <c r="Q201" i="3" s="1"/>
  <c r="P205" i="3"/>
  <c r="O205" i="3"/>
  <c r="N205" i="3"/>
  <c r="M205" i="3"/>
  <c r="L205" i="3"/>
  <c r="K205" i="3"/>
  <c r="J205" i="3"/>
  <c r="J204" i="3" s="1"/>
  <c r="AP204" i="3"/>
  <c r="AP203" i="3" s="1"/>
  <c r="AP202" i="3" s="1"/>
  <c r="AP201" i="3" s="1"/>
  <c r="AO204" i="3"/>
  <c r="AK204" i="3"/>
  <c r="AK203" i="3" s="1"/>
  <c r="AK202" i="3" s="1"/>
  <c r="AK201" i="3" s="1"/>
  <c r="AH204" i="3"/>
  <c r="AH203" i="3" s="1"/>
  <c r="AH202" i="3" s="1"/>
  <c r="AH201" i="3" s="1"/>
  <c r="AG204" i="3"/>
  <c r="AC204" i="3"/>
  <c r="S204" i="3"/>
  <c r="O204" i="3"/>
  <c r="O203" i="3" s="1"/>
  <c r="O202" i="3" s="1"/>
  <c r="O201" i="3" s="1"/>
  <c r="L204" i="3"/>
  <c r="L203" i="3" s="1"/>
  <c r="L202" i="3" s="1"/>
  <c r="L201" i="3" s="1"/>
  <c r="K204" i="3"/>
  <c r="AO203" i="3"/>
  <c r="AN203" i="3"/>
  <c r="AN202" i="3" s="1"/>
  <c r="AN201" i="3" s="1"/>
  <c r="AG203" i="3"/>
  <c r="U203" i="3"/>
  <c r="U202" i="3" s="1"/>
  <c r="U201" i="3" s="1"/>
  <c r="S203" i="3"/>
  <c r="R203" i="3"/>
  <c r="R202" i="3" s="1"/>
  <c r="R201" i="3" s="1"/>
  <c r="M203" i="3"/>
  <c r="M202" i="3" s="1"/>
  <c r="M201" i="3" s="1"/>
  <c r="K203" i="3"/>
  <c r="J203" i="3"/>
  <c r="AO202" i="3"/>
  <c r="AO201" i="3" s="1"/>
  <c r="AG202" i="3"/>
  <c r="AG201" i="3" s="1"/>
  <c r="S202" i="3"/>
  <c r="S201" i="3" s="1"/>
  <c r="P202" i="3"/>
  <c r="P201" i="3" s="1"/>
  <c r="K202" i="3"/>
  <c r="K201" i="3" s="1"/>
  <c r="AM201" i="3"/>
  <c r="AJ201" i="3"/>
  <c r="AE201" i="3"/>
  <c r="Z200" i="3"/>
  <c r="M200" i="3"/>
  <c r="AB199" i="3"/>
  <c r="I199" i="3"/>
  <c r="AR198" i="3"/>
  <c r="AQ198" i="3"/>
  <c r="AQ195" i="3" s="1"/>
  <c r="AQ179" i="3" s="1"/>
  <c r="AP198" i="3"/>
  <c r="AO198" i="3"/>
  <c r="AO195" i="3" s="1"/>
  <c r="AN198" i="3"/>
  <c r="AN195" i="3" s="1"/>
  <c r="AN179" i="3" s="1"/>
  <c r="AM198" i="3"/>
  <c r="AL198" i="3"/>
  <c r="AK198" i="3"/>
  <c r="AJ198" i="3"/>
  <c r="AI198" i="3"/>
  <c r="AI195" i="3" s="1"/>
  <c r="AI179" i="3" s="1"/>
  <c r="AH198" i="3"/>
  <c r="AG198" i="3"/>
  <c r="AG195" i="3" s="1"/>
  <c r="AF198" i="3"/>
  <c r="AF195" i="3" s="1"/>
  <c r="AE198" i="3"/>
  <c r="AD198" i="3"/>
  <c r="AC198" i="3"/>
  <c r="AA198" i="3"/>
  <c r="AA195" i="3" s="1"/>
  <c r="Z198" i="3"/>
  <c r="Y198" i="3"/>
  <c r="Y195" i="3" s="1"/>
  <c r="X198" i="3"/>
  <c r="X195" i="3" s="1"/>
  <c r="X179" i="3" s="1"/>
  <c r="W198" i="3"/>
  <c r="V198" i="3"/>
  <c r="U198" i="3"/>
  <c r="T198" i="3"/>
  <c r="S198" i="3"/>
  <c r="R198" i="3"/>
  <c r="Q198" i="3"/>
  <c r="Q195" i="3" s="1"/>
  <c r="P198" i="3"/>
  <c r="O198" i="3"/>
  <c r="N198" i="3"/>
  <c r="M198" i="3"/>
  <c r="L198" i="3"/>
  <c r="K198" i="3"/>
  <c r="J198" i="3"/>
  <c r="AB197" i="3"/>
  <c r="I197" i="3"/>
  <c r="AR196" i="3"/>
  <c r="AQ196" i="3"/>
  <c r="AP196" i="3"/>
  <c r="AP195" i="3" s="1"/>
  <c r="AO196" i="3"/>
  <c r="AN196" i="3"/>
  <c r="AM196" i="3"/>
  <c r="AL196" i="3"/>
  <c r="AL195" i="3" s="1"/>
  <c r="AK196" i="3"/>
  <c r="AJ196" i="3"/>
  <c r="AI196" i="3"/>
  <c r="AH196" i="3"/>
  <c r="AH195" i="3" s="1"/>
  <c r="AG196" i="3"/>
  <c r="AF196" i="3"/>
  <c r="AE196" i="3"/>
  <c r="AD196" i="3"/>
  <c r="AD195" i="3" s="1"/>
  <c r="AC196" i="3"/>
  <c r="U196" i="3"/>
  <c r="T196" i="3"/>
  <c r="S196" i="3"/>
  <c r="R196" i="3"/>
  <c r="Q196" i="3"/>
  <c r="P196" i="3"/>
  <c r="O196" i="3"/>
  <c r="N196" i="3"/>
  <c r="M196" i="3"/>
  <c r="L196" i="3"/>
  <c r="K196" i="3"/>
  <c r="J196" i="3"/>
  <c r="AR195" i="3"/>
  <c r="AM195" i="3"/>
  <c r="AM179" i="3" s="1"/>
  <c r="AM171" i="3" s="1"/>
  <c r="AM166" i="3" s="1"/>
  <c r="AK195" i="3"/>
  <c r="AJ195" i="3"/>
  <c r="AE195" i="3"/>
  <c r="AC195" i="3"/>
  <c r="Z195" i="3"/>
  <c r="W195" i="3"/>
  <c r="V195" i="3"/>
  <c r="U195" i="3"/>
  <c r="T195" i="3"/>
  <c r="R195" i="3"/>
  <c r="O195" i="3"/>
  <c r="N195" i="3"/>
  <c r="M195" i="3"/>
  <c r="L195" i="3"/>
  <c r="J195" i="3"/>
  <c r="AB194" i="3"/>
  <c r="I194" i="3"/>
  <c r="AR193" i="3"/>
  <c r="AQ193" i="3"/>
  <c r="AP193" i="3"/>
  <c r="AO193" i="3"/>
  <c r="AN193" i="3"/>
  <c r="AM193" i="3"/>
  <c r="AL193" i="3"/>
  <c r="AK193" i="3"/>
  <c r="AJ193" i="3"/>
  <c r="AI193" i="3"/>
  <c r="AH193" i="3"/>
  <c r="AH180" i="3" s="1"/>
  <c r="AG193" i="3"/>
  <c r="AF193" i="3"/>
  <c r="AE193" i="3"/>
  <c r="AD193" i="3"/>
  <c r="AC193" i="3"/>
  <c r="U193" i="3"/>
  <c r="T193" i="3"/>
  <c r="S193" i="3"/>
  <c r="R193" i="3"/>
  <c r="Q193" i="3"/>
  <c r="P193" i="3"/>
  <c r="O193" i="3"/>
  <c r="N193" i="3"/>
  <c r="M193" i="3"/>
  <c r="L193" i="3"/>
  <c r="K193" i="3"/>
  <c r="J193" i="3"/>
  <c r="AB192" i="3"/>
  <c r="I192" i="3"/>
  <c r="AR191" i="3"/>
  <c r="AQ191" i="3"/>
  <c r="AP191" i="3"/>
  <c r="AP180" i="3" s="1"/>
  <c r="AO191" i="3"/>
  <c r="AN191" i="3"/>
  <c r="AM191" i="3"/>
  <c r="AL191" i="3"/>
  <c r="AK191" i="3"/>
  <c r="AK180" i="3" s="1"/>
  <c r="AJ191" i="3"/>
  <c r="AI191" i="3"/>
  <c r="AH191" i="3"/>
  <c r="AG191" i="3"/>
  <c r="AF191" i="3"/>
  <c r="AE191" i="3"/>
  <c r="AD191" i="3"/>
  <c r="AC191" i="3"/>
  <c r="AB191" i="3" s="1"/>
  <c r="U191" i="3"/>
  <c r="T191" i="3"/>
  <c r="S191" i="3"/>
  <c r="R191" i="3"/>
  <c r="Q191" i="3"/>
  <c r="P191" i="3"/>
  <c r="O191" i="3"/>
  <c r="N191" i="3"/>
  <c r="M191" i="3"/>
  <c r="L191" i="3"/>
  <c r="I191" i="3" s="1"/>
  <c r="K191" i="3"/>
  <c r="J191" i="3"/>
  <c r="AB190" i="3"/>
  <c r="I190" i="3"/>
  <c r="AR189" i="3"/>
  <c r="AQ189" i="3"/>
  <c r="AP189" i="3"/>
  <c r="AO189" i="3"/>
  <c r="AN189" i="3"/>
  <c r="AM189" i="3"/>
  <c r="AL189" i="3"/>
  <c r="AK189" i="3"/>
  <c r="AJ189" i="3"/>
  <c r="AI189" i="3"/>
  <c r="AH189" i="3"/>
  <c r="AG189" i="3"/>
  <c r="AF189" i="3"/>
  <c r="AE189" i="3"/>
  <c r="AD189" i="3"/>
  <c r="AC189" i="3"/>
  <c r="U189" i="3"/>
  <c r="T189" i="3"/>
  <c r="S189" i="3"/>
  <c r="R189" i="3"/>
  <c r="Q189" i="3"/>
  <c r="P189" i="3"/>
  <c r="O189" i="3"/>
  <c r="N189" i="3"/>
  <c r="M189" i="3"/>
  <c r="L189" i="3"/>
  <c r="I189" i="3" s="1"/>
  <c r="K189" i="3"/>
  <c r="J189" i="3"/>
  <c r="AB188" i="3"/>
  <c r="I188" i="3"/>
  <c r="AB187" i="3"/>
  <c r="Z187" i="3"/>
  <c r="U187" i="3"/>
  <c r="T187" i="3"/>
  <c r="I187" i="3" s="1"/>
  <c r="AB186" i="3"/>
  <c r="I186" i="3"/>
  <c r="AB185" i="3"/>
  <c r="Z185" i="3"/>
  <c r="U185" i="3"/>
  <c r="T185" i="3"/>
  <c r="I185" i="3" s="1"/>
  <c r="AB184" i="3"/>
  <c r="I184" i="3"/>
  <c r="AR183" i="3"/>
  <c r="AR180" i="3" s="1"/>
  <c r="AQ183" i="3"/>
  <c r="AQ180" i="3" s="1"/>
  <c r="AP183" i="3"/>
  <c r="AO183" i="3"/>
  <c r="AN183" i="3"/>
  <c r="AN180" i="3" s="1"/>
  <c r="AM183" i="3"/>
  <c r="AL183" i="3"/>
  <c r="AK183" i="3"/>
  <c r="AJ183" i="3"/>
  <c r="AJ180" i="3" s="1"/>
  <c r="AI183" i="3"/>
  <c r="AI180" i="3" s="1"/>
  <c r="AH183" i="3"/>
  <c r="AG183" i="3"/>
  <c r="AF183" i="3"/>
  <c r="AE183" i="3"/>
  <c r="AD183" i="3"/>
  <c r="AC183" i="3"/>
  <c r="AA183" i="3"/>
  <c r="AA180" i="3" s="1"/>
  <c r="Z183" i="3"/>
  <c r="Y183" i="3"/>
  <c r="Y180" i="3" s="1"/>
  <c r="Y179" i="3" s="1"/>
  <c r="Y171" i="3" s="1"/>
  <c r="Y166" i="3" s="1"/>
  <c r="X183" i="3"/>
  <c r="X180" i="3" s="1"/>
  <c r="W183" i="3"/>
  <c r="V183" i="3"/>
  <c r="U183" i="3"/>
  <c r="T183" i="3"/>
  <c r="T180" i="3" s="1"/>
  <c r="S183" i="3"/>
  <c r="S180" i="3" s="1"/>
  <c r="R183" i="3"/>
  <c r="Q183" i="3"/>
  <c r="Q180" i="3" s="1"/>
  <c r="Q179" i="3" s="1"/>
  <c r="P183" i="3"/>
  <c r="P180" i="3" s="1"/>
  <c r="O183" i="3"/>
  <c r="N183" i="3"/>
  <c r="M183" i="3"/>
  <c r="L183" i="3"/>
  <c r="L180" i="3" s="1"/>
  <c r="K183" i="3"/>
  <c r="J183" i="3"/>
  <c r="AB182" i="3"/>
  <c r="I182" i="3"/>
  <c r="AR181" i="3"/>
  <c r="AQ181" i="3"/>
  <c r="AP181" i="3"/>
  <c r="AO181" i="3"/>
  <c r="AN181" i="3"/>
  <c r="AM181" i="3"/>
  <c r="AM180" i="3" s="1"/>
  <c r="AL181" i="3"/>
  <c r="AL180" i="3" s="1"/>
  <c r="AL179" i="3" s="1"/>
  <c r="AL171" i="3" s="1"/>
  <c r="AL166" i="3" s="1"/>
  <c r="AK181" i="3"/>
  <c r="AJ181" i="3"/>
  <c r="AI181" i="3"/>
  <c r="AH181" i="3"/>
  <c r="AG181" i="3"/>
  <c r="AF181" i="3"/>
  <c r="AE181" i="3"/>
  <c r="AE180" i="3" s="1"/>
  <c r="AD181" i="3"/>
  <c r="AD180" i="3" s="1"/>
  <c r="AD179" i="3" s="1"/>
  <c r="AD171" i="3" s="1"/>
  <c r="AD166" i="3" s="1"/>
  <c r="AC181" i="3"/>
  <c r="AA181" i="3"/>
  <c r="Z181" i="3"/>
  <c r="Y181" i="3"/>
  <c r="X181" i="3"/>
  <c r="W181" i="3"/>
  <c r="W180" i="3" s="1"/>
  <c r="V181" i="3"/>
  <c r="V180" i="3" s="1"/>
  <c r="V179" i="3" s="1"/>
  <c r="V171" i="3" s="1"/>
  <c r="V166" i="3" s="1"/>
  <c r="U181" i="3"/>
  <c r="T181" i="3"/>
  <c r="S181" i="3"/>
  <c r="R181" i="3"/>
  <c r="Q181" i="3"/>
  <c r="P181" i="3"/>
  <c r="O181" i="3"/>
  <c r="N181" i="3"/>
  <c r="N180" i="3" s="1"/>
  <c r="M181" i="3"/>
  <c r="L181" i="3"/>
  <c r="K181" i="3"/>
  <c r="J181" i="3"/>
  <c r="AC180" i="3"/>
  <c r="Z180" i="3"/>
  <c r="Z179" i="3" s="1"/>
  <c r="Z171" i="3" s="1"/>
  <c r="U180" i="3"/>
  <c r="R180" i="3"/>
  <c r="R179" i="3" s="1"/>
  <c r="M180" i="3"/>
  <c r="J180" i="3"/>
  <c r="N179" i="3"/>
  <c r="AB178" i="3"/>
  <c r="I178" i="3"/>
  <c r="AB177" i="3"/>
  <c r="I177" i="3"/>
  <c r="AQ176" i="3"/>
  <c r="AP176" i="3"/>
  <c r="AO176" i="3"/>
  <c r="AN176" i="3"/>
  <c r="AN175" i="3" s="1"/>
  <c r="AM176" i="3"/>
  <c r="AL176" i="3"/>
  <c r="AL175" i="3" s="1"/>
  <c r="AL172" i="3" s="1"/>
  <c r="AK176" i="3"/>
  <c r="AK175" i="3" s="1"/>
  <c r="AK172" i="3" s="1"/>
  <c r="AJ176" i="3"/>
  <c r="AI176" i="3"/>
  <c r="AH176" i="3"/>
  <c r="AG176" i="3"/>
  <c r="AF176" i="3"/>
  <c r="AF175" i="3" s="1"/>
  <c r="AE176" i="3"/>
  <c r="AD176" i="3"/>
  <c r="AD175" i="3" s="1"/>
  <c r="AD172" i="3" s="1"/>
  <c r="AC176" i="3"/>
  <c r="U176" i="3"/>
  <c r="T176" i="3"/>
  <c r="S176" i="3"/>
  <c r="R176" i="3"/>
  <c r="R175" i="3" s="1"/>
  <c r="Q176" i="3"/>
  <c r="P176" i="3"/>
  <c r="P175" i="3" s="1"/>
  <c r="P172" i="3" s="1"/>
  <c r="O176" i="3"/>
  <c r="O175" i="3" s="1"/>
  <c r="O172" i="3" s="1"/>
  <c r="N176" i="3"/>
  <c r="M176" i="3"/>
  <c r="L176" i="3"/>
  <c r="K176" i="3"/>
  <c r="I176" i="3"/>
  <c r="AQ175" i="3"/>
  <c r="AP175" i="3"/>
  <c r="AO175" i="3"/>
  <c r="AO172" i="3" s="1"/>
  <c r="AM175" i="3"/>
  <c r="AJ175" i="3"/>
  <c r="AJ172" i="3" s="1"/>
  <c r="AI175" i="3"/>
  <c r="AH175" i="3"/>
  <c r="AG175" i="3"/>
  <c r="AG172" i="3" s="1"/>
  <c r="AE175" i="3"/>
  <c r="U175" i="3"/>
  <c r="T175" i="3"/>
  <c r="S175" i="3"/>
  <c r="S172" i="3" s="1"/>
  <c r="Q175" i="3"/>
  <c r="N175" i="3"/>
  <c r="M175" i="3"/>
  <c r="L175" i="3"/>
  <c r="K175" i="3"/>
  <c r="AB174" i="3"/>
  <c r="I174" i="3"/>
  <c r="AQ173" i="3"/>
  <c r="AP173" i="3"/>
  <c r="AP172" i="3" s="1"/>
  <c r="AO173" i="3"/>
  <c r="AN173" i="3"/>
  <c r="AN172" i="3" s="1"/>
  <c r="AM173" i="3"/>
  <c r="AM172" i="3" s="1"/>
  <c r="AL173" i="3"/>
  <c r="AK173" i="3"/>
  <c r="AJ173" i="3"/>
  <c r="AI173" i="3"/>
  <c r="AH173" i="3"/>
  <c r="AH172" i="3" s="1"/>
  <c r="AG173" i="3"/>
  <c r="AF173" i="3"/>
  <c r="AF172" i="3" s="1"/>
  <c r="AE173" i="3"/>
  <c r="AD173" i="3"/>
  <c r="AC173" i="3"/>
  <c r="U173" i="3"/>
  <c r="T173" i="3"/>
  <c r="T172" i="3" s="1"/>
  <c r="S173" i="3"/>
  <c r="R173" i="3"/>
  <c r="Q173" i="3"/>
  <c r="Q172" i="3" s="1"/>
  <c r="P173" i="3"/>
  <c r="O173" i="3"/>
  <c r="N173" i="3"/>
  <c r="M173" i="3"/>
  <c r="L173" i="3"/>
  <c r="L172" i="3" s="1"/>
  <c r="K173" i="3"/>
  <c r="AQ172" i="3"/>
  <c r="AI172" i="3"/>
  <c r="U172" i="3"/>
  <c r="N172" i="3"/>
  <c r="M172" i="3"/>
  <c r="X171" i="3"/>
  <c r="X166" i="3" s="1"/>
  <c r="AB170" i="3"/>
  <c r="I170" i="3"/>
  <c r="AQ169" i="3"/>
  <c r="AP169" i="3"/>
  <c r="AO169" i="3"/>
  <c r="AN169" i="3"/>
  <c r="AN168" i="3" s="1"/>
  <c r="AM169" i="3"/>
  <c r="AL169" i="3"/>
  <c r="AL168" i="3" s="1"/>
  <c r="AK169" i="3"/>
  <c r="AK168" i="3" s="1"/>
  <c r="AJ169" i="3"/>
  <c r="AI169" i="3"/>
  <c r="AH169" i="3"/>
  <c r="AG169" i="3"/>
  <c r="AF169" i="3"/>
  <c r="AF168" i="3" s="1"/>
  <c r="AE169" i="3"/>
  <c r="AD169" i="3"/>
  <c r="AD168" i="3" s="1"/>
  <c r="AC169" i="3"/>
  <c r="U169" i="3"/>
  <c r="T169" i="3"/>
  <c r="S169" i="3"/>
  <c r="R169" i="3"/>
  <c r="R168" i="3" s="1"/>
  <c r="Q169" i="3"/>
  <c r="P169" i="3"/>
  <c r="P168" i="3" s="1"/>
  <c r="O169" i="3"/>
  <c r="O168" i="3" s="1"/>
  <c r="N169" i="3"/>
  <c r="M169" i="3"/>
  <c r="L169" i="3"/>
  <c r="K169" i="3"/>
  <c r="AQ168" i="3"/>
  <c r="AP168" i="3"/>
  <c r="AP167" i="3" s="1"/>
  <c r="AO168" i="3"/>
  <c r="AO167" i="3" s="1"/>
  <c r="AM168" i="3"/>
  <c r="AJ168" i="3"/>
  <c r="AJ167" i="3" s="1"/>
  <c r="AI168" i="3"/>
  <c r="AH168" i="3"/>
  <c r="AH167" i="3" s="1"/>
  <c r="AG168" i="3"/>
  <c r="AG167" i="3" s="1"/>
  <c r="AE168" i="3"/>
  <c r="U168" i="3"/>
  <c r="T168" i="3"/>
  <c r="T167" i="3" s="1"/>
  <c r="S168" i="3"/>
  <c r="S167" i="3" s="1"/>
  <c r="Q168" i="3"/>
  <c r="N168" i="3"/>
  <c r="N167" i="3" s="1"/>
  <c r="M168" i="3"/>
  <c r="L168" i="3"/>
  <c r="L167" i="3" s="1"/>
  <c r="K168" i="3"/>
  <c r="AQ167" i="3"/>
  <c r="AN167" i="3"/>
  <c r="AM167" i="3"/>
  <c r="AL167" i="3"/>
  <c r="AK167" i="3"/>
  <c r="AI167" i="3"/>
  <c r="AF167" i="3"/>
  <c r="AE167" i="3"/>
  <c r="AD167" i="3"/>
  <c r="U167" i="3"/>
  <c r="R167" i="3"/>
  <c r="Q167" i="3"/>
  <c r="P167" i="3"/>
  <c r="O167" i="3"/>
  <c r="M167" i="3"/>
  <c r="Z166" i="3"/>
  <c r="AB165" i="3"/>
  <c r="I165" i="3"/>
  <c r="AB164" i="3"/>
  <c r="I164" i="3"/>
  <c r="AB163" i="3"/>
  <c r="I163" i="3"/>
  <c r="AR162" i="3"/>
  <c r="AQ162" i="3"/>
  <c r="AP162" i="3"/>
  <c r="AO162" i="3"/>
  <c r="AN162" i="3"/>
  <c r="AM162" i="3"/>
  <c r="AL162" i="3"/>
  <c r="AK162" i="3"/>
  <c r="AK159" i="3" s="1"/>
  <c r="AK158" i="3" s="1"/>
  <c r="AK152" i="3" s="1"/>
  <c r="AJ162" i="3"/>
  <c r="AI162" i="3"/>
  <c r="AH162" i="3"/>
  <c r="AG162" i="3"/>
  <c r="AF162" i="3"/>
  <c r="AE162" i="3"/>
  <c r="AD162" i="3"/>
  <c r="AC162" i="3"/>
  <c r="AA162" i="3"/>
  <c r="Z162" i="3"/>
  <c r="Y162" i="3"/>
  <c r="X162" i="3"/>
  <c r="W162" i="3"/>
  <c r="V162" i="3"/>
  <c r="U162" i="3"/>
  <c r="U159" i="3" s="1"/>
  <c r="U158" i="3" s="1"/>
  <c r="U152" i="3" s="1"/>
  <c r="U140" i="3" s="1"/>
  <c r="T162" i="3"/>
  <c r="S162" i="3"/>
  <c r="R162" i="3"/>
  <c r="Q162" i="3"/>
  <c r="P162" i="3"/>
  <c r="O162" i="3"/>
  <c r="N162" i="3"/>
  <c r="M162" i="3"/>
  <c r="M159" i="3" s="1"/>
  <c r="M158" i="3" s="1"/>
  <c r="M152" i="3" s="1"/>
  <c r="L162" i="3"/>
  <c r="K162" i="3"/>
  <c r="J162" i="3"/>
  <c r="AB161" i="3"/>
  <c r="I161" i="3"/>
  <c r="AB160" i="3"/>
  <c r="I160" i="3"/>
  <c r="AR159" i="3"/>
  <c r="AR158" i="3" s="1"/>
  <c r="AR152" i="3" s="1"/>
  <c r="AQ159" i="3"/>
  <c r="AP159" i="3"/>
  <c r="AO159" i="3"/>
  <c r="AN159" i="3"/>
  <c r="AM159" i="3"/>
  <c r="AM158" i="3" s="1"/>
  <c r="AM152" i="3" s="1"/>
  <c r="AL159" i="3"/>
  <c r="AJ159" i="3"/>
  <c r="AJ158" i="3" s="1"/>
  <c r="AI159" i="3"/>
  <c r="AH159" i="3"/>
  <c r="AG159" i="3"/>
  <c r="AF159" i="3"/>
  <c r="AE159" i="3"/>
  <c r="AE158" i="3" s="1"/>
  <c r="AE152" i="3" s="1"/>
  <c r="AD159" i="3"/>
  <c r="AA159" i="3"/>
  <c r="Z159" i="3"/>
  <c r="Y159" i="3"/>
  <c r="X159" i="3"/>
  <c r="W159" i="3"/>
  <c r="W158" i="3" s="1"/>
  <c r="W152" i="3" s="1"/>
  <c r="V159" i="3"/>
  <c r="T159" i="3"/>
  <c r="T158" i="3" s="1"/>
  <c r="T152" i="3" s="1"/>
  <c r="T140" i="3" s="1"/>
  <c r="S159" i="3"/>
  <c r="R159" i="3"/>
  <c r="Q159" i="3"/>
  <c r="P159" i="3"/>
  <c r="O159" i="3"/>
  <c r="O158" i="3" s="1"/>
  <c r="O152" i="3" s="1"/>
  <c r="N159" i="3"/>
  <c r="L159" i="3"/>
  <c r="K159" i="3"/>
  <c r="J159" i="3"/>
  <c r="AQ158" i="3"/>
  <c r="AP158" i="3"/>
  <c r="AO158" i="3"/>
  <c r="AN158" i="3"/>
  <c r="AL158" i="3"/>
  <c r="AI158" i="3"/>
  <c r="AI152" i="3" s="1"/>
  <c r="AH158" i="3"/>
  <c r="AG158" i="3"/>
  <c r="AF158" i="3"/>
  <c r="AD158" i="3"/>
  <c r="AA158" i="3"/>
  <c r="AA152" i="3" s="1"/>
  <c r="Z158" i="3"/>
  <c r="Y158" i="3"/>
  <c r="X158" i="3"/>
  <c r="V158" i="3"/>
  <c r="S158" i="3"/>
  <c r="R158" i="3"/>
  <c r="Q158" i="3"/>
  <c r="P158" i="3"/>
  <c r="P152" i="3" s="1"/>
  <c r="N158" i="3"/>
  <c r="K158" i="3"/>
  <c r="J158" i="3"/>
  <c r="AB157" i="3"/>
  <c r="I157" i="3"/>
  <c r="AQ156" i="3"/>
  <c r="AP156" i="3"/>
  <c r="AO156" i="3"/>
  <c r="AN156" i="3"/>
  <c r="AN153" i="3" s="1"/>
  <c r="AN152" i="3" s="1"/>
  <c r="AM156" i="3"/>
  <c r="AL156" i="3"/>
  <c r="AL153" i="3" s="1"/>
  <c r="AL152" i="3" s="1"/>
  <c r="AL140" i="3" s="1"/>
  <c r="AK156" i="3"/>
  <c r="AJ156" i="3"/>
  <c r="AI156" i="3"/>
  <c r="AH156" i="3"/>
  <c r="AG156" i="3"/>
  <c r="AF156" i="3"/>
  <c r="AF153" i="3" s="1"/>
  <c r="AF152" i="3" s="1"/>
  <c r="AE156" i="3"/>
  <c r="AD156" i="3"/>
  <c r="AD153" i="3" s="1"/>
  <c r="AD152" i="3" s="1"/>
  <c r="AC156" i="3"/>
  <c r="Z156" i="3"/>
  <c r="Y156" i="3"/>
  <c r="X156" i="3"/>
  <c r="X153" i="3" s="1"/>
  <c r="W156" i="3"/>
  <c r="U156" i="3"/>
  <c r="T156" i="3"/>
  <c r="S156" i="3"/>
  <c r="R156" i="3"/>
  <c r="Q156" i="3"/>
  <c r="P156" i="3"/>
  <c r="O156" i="3"/>
  <c r="N156" i="3"/>
  <c r="M156" i="3"/>
  <c r="L156" i="3"/>
  <c r="K156" i="3"/>
  <c r="J156" i="3"/>
  <c r="AB155" i="3"/>
  <c r="I155" i="3"/>
  <c r="AQ154" i="3"/>
  <c r="AQ153" i="3" s="1"/>
  <c r="AP154" i="3"/>
  <c r="AO154" i="3"/>
  <c r="AO153" i="3" s="1"/>
  <c r="AN154" i="3"/>
  <c r="AM154" i="3"/>
  <c r="AM153" i="3" s="1"/>
  <c r="AL154" i="3"/>
  <c r="AK154" i="3"/>
  <c r="AJ154" i="3"/>
  <c r="AI154" i="3"/>
  <c r="AI153" i="3" s="1"/>
  <c r="AH154" i="3"/>
  <c r="AG154" i="3"/>
  <c r="AG153" i="3" s="1"/>
  <c r="AF154" i="3"/>
  <c r="AE154" i="3"/>
  <c r="AE153" i="3" s="1"/>
  <c r="AD154" i="3"/>
  <c r="AC154" i="3"/>
  <c r="U154" i="3"/>
  <c r="U153" i="3" s="1"/>
  <c r="T154" i="3"/>
  <c r="S154" i="3"/>
  <c r="S153" i="3" s="1"/>
  <c r="R154" i="3"/>
  <c r="Q154" i="3"/>
  <c r="Q153" i="3" s="1"/>
  <c r="P154" i="3"/>
  <c r="O154" i="3"/>
  <c r="N154" i="3"/>
  <c r="M154" i="3"/>
  <c r="M153" i="3" s="1"/>
  <c r="L154" i="3"/>
  <c r="K154" i="3"/>
  <c r="J154" i="3"/>
  <c r="AP153" i="3"/>
  <c r="AK153" i="3"/>
  <c r="AJ153" i="3"/>
  <c r="AH153" i="3"/>
  <c r="AC153" i="3"/>
  <c r="Z153" i="3"/>
  <c r="Y153" i="3"/>
  <c r="W153" i="3"/>
  <c r="T153" i="3"/>
  <c r="R153" i="3"/>
  <c r="R152" i="3" s="1"/>
  <c r="P153" i="3"/>
  <c r="O153" i="3"/>
  <c r="N153" i="3"/>
  <c r="N152" i="3" s="1"/>
  <c r="L153" i="3"/>
  <c r="J153" i="3"/>
  <c r="AQ152" i="3"/>
  <c r="AP152" i="3"/>
  <c r="AH152" i="3"/>
  <c r="Z152" i="3"/>
  <c r="V152" i="3"/>
  <c r="V140" i="3" s="1"/>
  <c r="J152" i="3"/>
  <c r="I151" i="3"/>
  <c r="I150" i="3"/>
  <c r="AB149" i="3"/>
  <c r="I149" i="3"/>
  <c r="AR148" i="3"/>
  <c r="AQ148" i="3"/>
  <c r="AP148" i="3"/>
  <c r="AP147" i="3" s="1"/>
  <c r="AP146" i="3" s="1"/>
  <c r="AP140" i="3" s="1"/>
  <c r="AO148" i="3"/>
  <c r="AN148" i="3"/>
  <c r="AM148" i="3"/>
  <c r="AM147" i="3" s="1"/>
  <c r="AM146" i="3" s="1"/>
  <c r="AL148" i="3"/>
  <c r="AK148" i="3"/>
  <c r="AJ148" i="3"/>
  <c r="AI148" i="3"/>
  <c r="AH148" i="3"/>
  <c r="AH147" i="3" s="1"/>
  <c r="AH146" i="3" s="1"/>
  <c r="AH140" i="3" s="1"/>
  <c r="AG148" i="3"/>
  <c r="AF148" i="3"/>
  <c r="AE148" i="3"/>
  <c r="AD148" i="3"/>
  <c r="AC148" i="3"/>
  <c r="AA148" i="3"/>
  <c r="Z148" i="3"/>
  <c r="Y148" i="3"/>
  <c r="X148" i="3"/>
  <c r="W148" i="3"/>
  <c r="W147" i="3" s="1"/>
  <c r="W146" i="3" s="1"/>
  <c r="V148" i="3"/>
  <c r="U148" i="3"/>
  <c r="T148" i="3"/>
  <c r="S148" i="3"/>
  <c r="R148" i="3"/>
  <c r="Q148" i="3"/>
  <c r="P148" i="3"/>
  <c r="O148" i="3"/>
  <c r="O147" i="3" s="1"/>
  <c r="O146" i="3" s="1"/>
  <c r="N148" i="3"/>
  <c r="M148" i="3"/>
  <c r="L148" i="3"/>
  <c r="K148" i="3"/>
  <c r="J148" i="3"/>
  <c r="AR147" i="3"/>
  <c r="AR146" i="3" s="1"/>
  <c r="AR140" i="3" s="1"/>
  <c r="AQ147" i="3"/>
  <c r="AO147" i="3"/>
  <c r="AN147" i="3"/>
  <c r="AL147" i="3"/>
  <c r="AK147" i="3"/>
  <c r="AJ147" i="3"/>
  <c r="AJ146" i="3" s="1"/>
  <c r="AI147" i="3"/>
  <c r="AG147" i="3"/>
  <c r="AF147" i="3"/>
  <c r="AD147" i="3"/>
  <c r="AC147" i="3"/>
  <c r="AA147" i="3"/>
  <c r="Z147" i="3"/>
  <c r="Z146" i="3" s="1"/>
  <c r="Z140" i="3" s="1"/>
  <c r="Y147" i="3"/>
  <c r="X147" i="3"/>
  <c r="V147" i="3"/>
  <c r="U147" i="3"/>
  <c r="T147" i="3"/>
  <c r="T146" i="3" s="1"/>
  <c r="S147" i="3"/>
  <c r="R147" i="3"/>
  <c r="R146" i="3" s="1"/>
  <c r="R140" i="3" s="1"/>
  <c r="Q147" i="3"/>
  <c r="P147" i="3"/>
  <c r="N147" i="3"/>
  <c r="M147" i="3"/>
  <c r="L147" i="3"/>
  <c r="L146" i="3" s="1"/>
  <c r="K147" i="3"/>
  <c r="J147" i="3"/>
  <c r="AQ146" i="3"/>
  <c r="AO146" i="3"/>
  <c r="AN146" i="3"/>
  <c r="AL146" i="3"/>
  <c r="AK146" i="3"/>
  <c r="AI146" i="3"/>
  <c r="AG146" i="3"/>
  <c r="AF146" i="3"/>
  <c r="AD146" i="3"/>
  <c r="AC146" i="3"/>
  <c r="AA146" i="3"/>
  <c r="Y146" i="3"/>
  <c r="X146" i="3"/>
  <c r="V146" i="3"/>
  <c r="U146" i="3"/>
  <c r="S146" i="3"/>
  <c r="Q146" i="3"/>
  <c r="P146" i="3"/>
  <c r="P140" i="3" s="1"/>
  <c r="N146" i="3"/>
  <c r="M146" i="3"/>
  <c r="K146" i="3"/>
  <c r="AB145" i="3"/>
  <c r="I145" i="3"/>
  <c r="AQ144" i="3"/>
  <c r="AP144" i="3"/>
  <c r="AO144" i="3"/>
  <c r="AO143" i="3" s="1"/>
  <c r="AN144" i="3"/>
  <c r="AM144" i="3"/>
  <c r="AM143" i="3" s="1"/>
  <c r="AM142" i="3" s="1"/>
  <c r="AM141" i="3" s="1"/>
  <c r="AL144" i="3"/>
  <c r="AK144" i="3"/>
  <c r="AJ144" i="3"/>
  <c r="AJ143" i="3" s="1"/>
  <c r="AI144" i="3"/>
  <c r="AH144" i="3"/>
  <c r="AG144" i="3"/>
  <c r="AG143" i="3" s="1"/>
  <c r="AF144" i="3"/>
  <c r="AE144" i="3"/>
  <c r="AE143" i="3" s="1"/>
  <c r="AE142" i="3" s="1"/>
  <c r="AE141" i="3" s="1"/>
  <c r="AD144" i="3"/>
  <c r="AC144" i="3"/>
  <c r="U144" i="3"/>
  <c r="T144" i="3"/>
  <c r="S144" i="3"/>
  <c r="S143" i="3" s="1"/>
  <c r="R144" i="3"/>
  <c r="Q144" i="3"/>
  <c r="Q143" i="3" s="1"/>
  <c r="Q142" i="3" s="1"/>
  <c r="Q141" i="3" s="1"/>
  <c r="P144" i="3"/>
  <c r="O144" i="3"/>
  <c r="N144" i="3"/>
  <c r="N143" i="3" s="1"/>
  <c r="M144" i="3"/>
  <c r="L144" i="3"/>
  <c r="K144" i="3"/>
  <c r="AQ143" i="3"/>
  <c r="AQ142" i="3" s="1"/>
  <c r="AQ141" i="3" s="1"/>
  <c r="AP143" i="3"/>
  <c r="AN143" i="3"/>
  <c r="AN142" i="3" s="1"/>
  <c r="AL143" i="3"/>
  <c r="AK143" i="3"/>
  <c r="AK142" i="3" s="1"/>
  <c r="AI143" i="3"/>
  <c r="AI142" i="3" s="1"/>
  <c r="AI141" i="3" s="1"/>
  <c r="AH143" i="3"/>
  <c r="AF143" i="3"/>
  <c r="AF142" i="3" s="1"/>
  <c r="AD143" i="3"/>
  <c r="AC143" i="3"/>
  <c r="U143" i="3"/>
  <c r="U142" i="3" s="1"/>
  <c r="U141" i="3" s="1"/>
  <c r="T143" i="3"/>
  <c r="R143" i="3"/>
  <c r="R142" i="3" s="1"/>
  <c r="P143" i="3"/>
  <c r="O143" i="3"/>
  <c r="O142" i="3" s="1"/>
  <c r="O141" i="3" s="1"/>
  <c r="M143" i="3"/>
  <c r="M142" i="3" s="1"/>
  <c r="M141" i="3" s="1"/>
  <c r="L143" i="3"/>
  <c r="AP142" i="3"/>
  <c r="AO142" i="3"/>
  <c r="AO141" i="3" s="1"/>
  <c r="AL142" i="3"/>
  <c r="AJ142" i="3"/>
  <c r="AJ141" i="3" s="1"/>
  <c r="AH142" i="3"/>
  <c r="AG142" i="3"/>
  <c r="AG141" i="3" s="1"/>
  <c r="AD142" i="3"/>
  <c r="T142" i="3"/>
  <c r="S142" i="3"/>
  <c r="S141" i="3" s="1"/>
  <c r="P142" i="3"/>
  <c r="N142" i="3"/>
  <c r="N141" i="3" s="1"/>
  <c r="L142" i="3"/>
  <c r="AP141" i="3"/>
  <c r="AN141" i="3"/>
  <c r="AL141" i="3"/>
  <c r="AK141" i="3"/>
  <c r="AH141" i="3"/>
  <c r="AF141" i="3"/>
  <c r="AD141" i="3"/>
  <c r="T141" i="3"/>
  <c r="R141" i="3"/>
  <c r="P141" i="3"/>
  <c r="L141" i="3"/>
  <c r="AD140" i="3"/>
  <c r="M140" i="3"/>
  <c r="AB139" i="3"/>
  <c r="I139" i="3"/>
  <c r="AR138" i="3"/>
  <c r="AQ138" i="3"/>
  <c r="AP138" i="3"/>
  <c r="AP137" i="3" s="1"/>
  <c r="AO138" i="3"/>
  <c r="AN138" i="3"/>
  <c r="AN137" i="3" s="1"/>
  <c r="AM138" i="3"/>
  <c r="AM137" i="3" s="1"/>
  <c r="AL138" i="3"/>
  <c r="AK138" i="3"/>
  <c r="AK137" i="3" s="1"/>
  <c r="AJ138" i="3"/>
  <c r="AI138" i="3"/>
  <c r="AH138" i="3"/>
  <c r="AH137" i="3" s="1"/>
  <c r="AG138" i="3"/>
  <c r="AF138" i="3"/>
  <c r="AF137" i="3" s="1"/>
  <c r="AE138" i="3"/>
  <c r="AE137" i="3" s="1"/>
  <c r="AD138" i="3"/>
  <c r="AC138" i="3"/>
  <c r="AB138" i="3" s="1"/>
  <c r="AA138" i="3"/>
  <c r="Z138" i="3"/>
  <c r="Z137" i="3" s="1"/>
  <c r="Y138" i="3"/>
  <c r="X138" i="3"/>
  <c r="X137" i="3" s="1"/>
  <c r="W138" i="3"/>
  <c r="W137" i="3" s="1"/>
  <c r="V138" i="3"/>
  <c r="U138" i="3"/>
  <c r="U137" i="3" s="1"/>
  <c r="T138" i="3"/>
  <c r="S138" i="3"/>
  <c r="R138" i="3"/>
  <c r="R137" i="3" s="1"/>
  <c r="Q138" i="3"/>
  <c r="P138" i="3"/>
  <c r="P137" i="3" s="1"/>
  <c r="O138" i="3"/>
  <c r="O137" i="3" s="1"/>
  <c r="N138" i="3"/>
  <c r="M138" i="3"/>
  <c r="M137" i="3" s="1"/>
  <c r="L138" i="3"/>
  <c r="K138" i="3"/>
  <c r="J138" i="3"/>
  <c r="AR137" i="3"/>
  <c r="AQ137" i="3"/>
  <c r="AO137" i="3"/>
  <c r="AL137" i="3"/>
  <c r="AJ137" i="3"/>
  <c r="AI137" i="3"/>
  <c r="AG137" i="3"/>
  <c r="AD137" i="3"/>
  <c r="AA137" i="3"/>
  <c r="Y137" i="3"/>
  <c r="V137" i="3"/>
  <c r="T137" i="3"/>
  <c r="S137" i="3"/>
  <c r="Q137" i="3"/>
  <c r="N137" i="3"/>
  <c r="L137" i="3"/>
  <c r="K137" i="3"/>
  <c r="AB136" i="3"/>
  <c r="I136" i="3"/>
  <c r="AR135" i="3"/>
  <c r="AQ135" i="3"/>
  <c r="AP135" i="3"/>
  <c r="AO135" i="3"/>
  <c r="AN135" i="3"/>
  <c r="AM135" i="3"/>
  <c r="AL135" i="3"/>
  <c r="AK135" i="3"/>
  <c r="AJ135" i="3"/>
  <c r="AI135" i="3"/>
  <c r="AH135" i="3"/>
  <c r="AG135" i="3"/>
  <c r="AB135" i="3" s="1"/>
  <c r="AF135" i="3"/>
  <c r="AE135" i="3"/>
  <c r="AD135" i="3"/>
  <c r="AC135" i="3"/>
  <c r="AA135" i="3"/>
  <c r="Z135" i="3"/>
  <c r="Y135" i="3"/>
  <c r="X135" i="3"/>
  <c r="W135" i="3"/>
  <c r="V135" i="3"/>
  <c r="U135" i="3"/>
  <c r="T135" i="3"/>
  <c r="S135" i="3"/>
  <c r="R135" i="3"/>
  <c r="Q135" i="3"/>
  <c r="Q130" i="3" s="1"/>
  <c r="Q127" i="3" s="1"/>
  <c r="Q126" i="3" s="1"/>
  <c r="P135" i="3"/>
  <c r="O135" i="3"/>
  <c r="N135" i="3"/>
  <c r="M135" i="3"/>
  <c r="L135" i="3"/>
  <c r="K135" i="3"/>
  <c r="J135" i="3"/>
  <c r="I135" i="3"/>
  <c r="AB134" i="3"/>
  <c r="I134" i="3"/>
  <c r="AR133" i="3"/>
  <c r="AQ133" i="3"/>
  <c r="AP133" i="3"/>
  <c r="AP130" i="3" s="1"/>
  <c r="AP127" i="3" s="1"/>
  <c r="AO133" i="3"/>
  <c r="AN133" i="3"/>
  <c r="AM133" i="3"/>
  <c r="AM130" i="3" s="1"/>
  <c r="AL133" i="3"/>
  <c r="AK133" i="3"/>
  <c r="AJ133" i="3"/>
  <c r="AI133" i="3"/>
  <c r="AH133" i="3"/>
  <c r="AH130" i="3" s="1"/>
  <c r="AH127" i="3" s="1"/>
  <c r="AG133" i="3"/>
  <c r="AF133" i="3"/>
  <c r="AE133" i="3"/>
  <c r="AE130" i="3" s="1"/>
  <c r="AD133" i="3"/>
  <c r="AC133" i="3"/>
  <c r="AA133" i="3"/>
  <c r="Z133" i="3"/>
  <c r="Z130" i="3" s="1"/>
  <c r="Z127" i="3" s="1"/>
  <c r="Y133" i="3"/>
  <c r="X133" i="3"/>
  <c r="W133" i="3"/>
  <c r="W130" i="3" s="1"/>
  <c r="W127" i="3" s="1"/>
  <c r="W126" i="3" s="1"/>
  <c r="V133" i="3"/>
  <c r="U133" i="3"/>
  <c r="T133" i="3"/>
  <c r="S133" i="3"/>
  <c r="R133" i="3"/>
  <c r="R130" i="3" s="1"/>
  <c r="R127" i="3" s="1"/>
  <c r="R126" i="3" s="1"/>
  <c r="Q133" i="3"/>
  <c r="P133" i="3"/>
  <c r="O133" i="3"/>
  <c r="O130" i="3" s="1"/>
  <c r="O127" i="3" s="1"/>
  <c r="O126" i="3" s="1"/>
  <c r="N133" i="3"/>
  <c r="M133" i="3"/>
  <c r="L133" i="3"/>
  <c r="K133" i="3"/>
  <c r="J133" i="3"/>
  <c r="AB132" i="3"/>
  <c r="I132" i="3"/>
  <c r="AR131" i="3"/>
  <c r="AQ131" i="3"/>
  <c r="AQ130" i="3" s="1"/>
  <c r="AQ127" i="3" s="1"/>
  <c r="AQ126" i="3" s="1"/>
  <c r="AP131" i="3"/>
  <c r="AO131" i="3"/>
  <c r="AN131" i="3"/>
  <c r="AN130" i="3" s="1"/>
  <c r="AN127" i="3" s="1"/>
  <c r="AM131" i="3"/>
  <c r="AL131" i="3"/>
  <c r="AK131" i="3"/>
  <c r="AK130" i="3" s="1"/>
  <c r="AK127" i="3" s="1"/>
  <c r="AJ131" i="3"/>
  <c r="AI131" i="3"/>
  <c r="AI130" i="3" s="1"/>
  <c r="AH131" i="3"/>
  <c r="AG131" i="3"/>
  <c r="AF131" i="3"/>
  <c r="AF130" i="3" s="1"/>
  <c r="AF127" i="3" s="1"/>
  <c r="AE131" i="3"/>
  <c r="AD131" i="3"/>
  <c r="AC131" i="3"/>
  <c r="AA131" i="3"/>
  <c r="AA130" i="3" s="1"/>
  <c r="AA127" i="3" s="1"/>
  <c r="AA126" i="3" s="1"/>
  <c r="Z131" i="3"/>
  <c r="Y131" i="3"/>
  <c r="X131" i="3"/>
  <c r="X130" i="3" s="1"/>
  <c r="X127" i="3" s="1"/>
  <c r="X126" i="3" s="1"/>
  <c r="W131" i="3"/>
  <c r="V131" i="3"/>
  <c r="U131" i="3"/>
  <c r="U130" i="3" s="1"/>
  <c r="U127" i="3" s="1"/>
  <c r="T131" i="3"/>
  <c r="S131" i="3"/>
  <c r="S130" i="3" s="1"/>
  <c r="S127" i="3" s="1"/>
  <c r="S126" i="3" s="1"/>
  <c r="R131" i="3"/>
  <c r="Q131" i="3"/>
  <c r="P131" i="3"/>
  <c r="P130" i="3" s="1"/>
  <c r="P127" i="3" s="1"/>
  <c r="P126" i="3" s="1"/>
  <c r="O131" i="3"/>
  <c r="N131" i="3"/>
  <c r="M131" i="3"/>
  <c r="M130" i="3" s="1"/>
  <c r="M127" i="3" s="1"/>
  <c r="L131" i="3"/>
  <c r="K131" i="3"/>
  <c r="K130" i="3" s="1"/>
  <c r="K127" i="3" s="1"/>
  <c r="K126" i="3" s="1"/>
  <c r="J131" i="3"/>
  <c r="I131" i="3" s="1"/>
  <c r="AR130" i="3"/>
  <c r="AR127" i="3" s="1"/>
  <c r="AR126" i="3" s="1"/>
  <c r="AO130" i="3"/>
  <c r="AO127" i="3" s="1"/>
  <c r="AO126" i="3" s="1"/>
  <c r="AL130" i="3"/>
  <c r="AJ130" i="3"/>
  <c r="AJ127" i="3" s="1"/>
  <c r="AJ126" i="3" s="1"/>
  <c r="AG130" i="3"/>
  <c r="AG127" i="3" s="1"/>
  <c r="AG126" i="3" s="1"/>
  <c r="AD130" i="3"/>
  <c r="Y130" i="3"/>
  <c r="Y127" i="3" s="1"/>
  <c r="Y126" i="3" s="1"/>
  <c r="V130" i="3"/>
  <c r="T130" i="3"/>
  <c r="T127" i="3" s="1"/>
  <c r="T126" i="3" s="1"/>
  <c r="N130" i="3"/>
  <c r="L130" i="3"/>
  <c r="L127" i="3" s="1"/>
  <c r="L126" i="3" s="1"/>
  <c r="AB129" i="3"/>
  <c r="I129" i="3"/>
  <c r="AR128" i="3"/>
  <c r="AQ128" i="3"/>
  <c r="AP128" i="3"/>
  <c r="AO128" i="3"/>
  <c r="AN128" i="3"/>
  <c r="AM128" i="3"/>
  <c r="AL128" i="3"/>
  <c r="AK128" i="3"/>
  <c r="AJ128" i="3"/>
  <c r="AI128" i="3"/>
  <c r="AH128" i="3"/>
  <c r="AG128" i="3"/>
  <c r="AF128" i="3"/>
  <c r="AE128" i="3"/>
  <c r="AD128" i="3"/>
  <c r="AC128" i="3"/>
  <c r="AA128" i="3"/>
  <c r="Z128" i="3"/>
  <c r="Y128" i="3"/>
  <c r="X128" i="3"/>
  <c r="W128" i="3"/>
  <c r="V128" i="3"/>
  <c r="U128" i="3"/>
  <c r="T128" i="3"/>
  <c r="S128" i="3"/>
  <c r="R128" i="3"/>
  <c r="Q128" i="3"/>
  <c r="P128" i="3"/>
  <c r="O128" i="3"/>
  <c r="N128" i="3"/>
  <c r="M128" i="3"/>
  <c r="L128" i="3"/>
  <c r="K128" i="3"/>
  <c r="J128" i="3"/>
  <c r="AL127" i="3"/>
  <c r="AL126" i="3" s="1"/>
  <c r="AI127" i="3"/>
  <c r="AD127" i="3"/>
  <c r="AD126" i="3" s="1"/>
  <c r="V127" i="3"/>
  <c r="V126" i="3" s="1"/>
  <c r="N127" i="3"/>
  <c r="N126" i="3" s="1"/>
  <c r="AP126" i="3"/>
  <c r="AH126" i="3"/>
  <c r="Z126" i="3"/>
  <c r="AB125" i="3"/>
  <c r="I125" i="3"/>
  <c r="AR124" i="3"/>
  <c r="AQ124" i="3"/>
  <c r="AQ123" i="3" s="1"/>
  <c r="AQ122" i="3" s="1"/>
  <c r="AP124" i="3"/>
  <c r="AO124" i="3"/>
  <c r="AN124" i="3"/>
  <c r="AN123" i="3" s="1"/>
  <c r="AM124" i="3"/>
  <c r="AL124" i="3"/>
  <c r="AK124" i="3"/>
  <c r="AK123" i="3" s="1"/>
  <c r="AK122" i="3" s="1"/>
  <c r="AK115" i="3" s="1"/>
  <c r="AJ124" i="3"/>
  <c r="AI124" i="3"/>
  <c r="AI123" i="3" s="1"/>
  <c r="AI122" i="3" s="1"/>
  <c r="AH124" i="3"/>
  <c r="AG124" i="3"/>
  <c r="AF124" i="3"/>
  <c r="AF123" i="3" s="1"/>
  <c r="AE124" i="3"/>
  <c r="AD124" i="3"/>
  <c r="AC124" i="3"/>
  <c r="AA124" i="3"/>
  <c r="AA123" i="3" s="1"/>
  <c r="AA122" i="3" s="1"/>
  <c r="AA115" i="3" s="1"/>
  <c r="Z124" i="3"/>
  <c r="Y124" i="3"/>
  <c r="X124" i="3"/>
  <c r="X123" i="3" s="1"/>
  <c r="W124" i="3"/>
  <c r="V124" i="3"/>
  <c r="U124" i="3"/>
  <c r="U123" i="3" s="1"/>
  <c r="U122" i="3" s="1"/>
  <c r="U115" i="3" s="1"/>
  <c r="T124" i="3"/>
  <c r="S124" i="3"/>
  <c r="S123" i="3" s="1"/>
  <c r="S122" i="3" s="1"/>
  <c r="R124" i="3"/>
  <c r="Q124" i="3"/>
  <c r="P124" i="3"/>
  <c r="P123" i="3" s="1"/>
  <c r="O124" i="3"/>
  <c r="N124" i="3"/>
  <c r="M124" i="3"/>
  <c r="M123" i="3" s="1"/>
  <c r="L124" i="3"/>
  <c r="K124" i="3"/>
  <c r="K123" i="3" s="1"/>
  <c r="K122" i="3" s="1"/>
  <c r="K115" i="3" s="1"/>
  <c r="J124" i="3"/>
  <c r="AR123" i="3"/>
  <c r="AR122" i="3" s="1"/>
  <c r="AP123" i="3"/>
  <c r="AO123" i="3"/>
  <c r="AO122" i="3" s="1"/>
  <c r="AM123" i="3"/>
  <c r="AM122" i="3" s="1"/>
  <c r="AL123" i="3"/>
  <c r="AJ123" i="3"/>
  <c r="AJ122" i="3" s="1"/>
  <c r="AJ115" i="3" s="1"/>
  <c r="AH123" i="3"/>
  <c r="AG123" i="3"/>
  <c r="AG122" i="3" s="1"/>
  <c r="AG115" i="3" s="1"/>
  <c r="AE123" i="3"/>
  <c r="AE122" i="3" s="1"/>
  <c r="AD123" i="3"/>
  <c r="Z123" i="3"/>
  <c r="Y123" i="3"/>
  <c r="Y122" i="3" s="1"/>
  <c r="Y115" i="3" s="1"/>
  <c r="W123" i="3"/>
  <c r="W122" i="3" s="1"/>
  <c r="W115" i="3" s="1"/>
  <c r="V123" i="3"/>
  <c r="T123" i="3"/>
  <c r="T122" i="3" s="1"/>
  <c r="R123" i="3"/>
  <c r="Q123" i="3"/>
  <c r="Q122" i="3" s="1"/>
  <c r="O123" i="3"/>
  <c r="O122" i="3" s="1"/>
  <c r="N123" i="3"/>
  <c r="L123" i="3"/>
  <c r="L122" i="3" s="1"/>
  <c r="L115" i="3" s="1"/>
  <c r="J123" i="3"/>
  <c r="I123" i="3"/>
  <c r="AP122" i="3"/>
  <c r="AN122" i="3"/>
  <c r="AL122" i="3"/>
  <c r="AH122" i="3"/>
  <c r="AF122" i="3"/>
  <c r="AD122" i="3"/>
  <c r="Z122" i="3"/>
  <c r="X122" i="3"/>
  <c r="V122" i="3"/>
  <c r="R122" i="3"/>
  <c r="P122" i="3"/>
  <c r="N122" i="3"/>
  <c r="M122" i="3"/>
  <c r="M115" i="3" s="1"/>
  <c r="J122" i="3"/>
  <c r="AB121" i="3"/>
  <c r="I121" i="3"/>
  <c r="AR120" i="3"/>
  <c r="AQ120" i="3"/>
  <c r="AP120" i="3"/>
  <c r="AO120" i="3"/>
  <c r="AN120" i="3"/>
  <c r="AM120" i="3"/>
  <c r="AL120" i="3"/>
  <c r="AK120" i="3"/>
  <c r="AJ120" i="3"/>
  <c r="AI120" i="3"/>
  <c r="AH120" i="3"/>
  <c r="AG120" i="3"/>
  <c r="AF120" i="3"/>
  <c r="AE120" i="3"/>
  <c r="AD120" i="3"/>
  <c r="AC120" i="3"/>
  <c r="U120" i="3"/>
  <c r="T120" i="3"/>
  <c r="S120" i="3"/>
  <c r="R120" i="3"/>
  <c r="Q120" i="3"/>
  <c r="P120" i="3"/>
  <c r="O120" i="3"/>
  <c r="N120" i="3"/>
  <c r="M120" i="3"/>
  <c r="L120" i="3"/>
  <c r="K120" i="3"/>
  <c r="J120" i="3"/>
  <c r="I120" i="3" s="1"/>
  <c r="AB119" i="3"/>
  <c r="F14" i="2" s="1"/>
  <c r="F13" i="2" s="1"/>
  <c r="I119" i="3"/>
  <c r="AR118" i="3"/>
  <c r="AQ118" i="3"/>
  <c r="AP118" i="3"/>
  <c r="AO118" i="3"/>
  <c r="AN118" i="3"/>
  <c r="AN117" i="3" s="1"/>
  <c r="AN116" i="3" s="1"/>
  <c r="AM118" i="3"/>
  <c r="AL118" i="3"/>
  <c r="AL117" i="3" s="1"/>
  <c r="AL116" i="3" s="1"/>
  <c r="AL115" i="3" s="1"/>
  <c r="AK118" i="3"/>
  <c r="AK117" i="3" s="1"/>
  <c r="AK116" i="3" s="1"/>
  <c r="AJ118" i="3"/>
  <c r="AI118" i="3"/>
  <c r="AH118" i="3"/>
  <c r="AG118" i="3"/>
  <c r="AF118" i="3"/>
  <c r="AF117" i="3" s="1"/>
  <c r="AF116" i="3" s="1"/>
  <c r="AE118" i="3"/>
  <c r="AD118" i="3"/>
  <c r="AC118" i="3"/>
  <c r="AC117" i="3" s="1"/>
  <c r="AC116" i="3" s="1"/>
  <c r="U118" i="3"/>
  <c r="U117" i="3" s="1"/>
  <c r="U116" i="3" s="1"/>
  <c r="T118" i="3"/>
  <c r="S118" i="3"/>
  <c r="R118" i="3"/>
  <c r="R117" i="3" s="1"/>
  <c r="R116" i="3" s="1"/>
  <c r="R115" i="3" s="1"/>
  <c r="Q118" i="3"/>
  <c r="P118" i="3"/>
  <c r="P117" i="3" s="1"/>
  <c r="P116" i="3" s="1"/>
  <c r="P115" i="3" s="1"/>
  <c r="O118" i="3"/>
  <c r="O117" i="3" s="1"/>
  <c r="O116" i="3" s="1"/>
  <c r="N118" i="3"/>
  <c r="M118" i="3"/>
  <c r="M117" i="3" s="1"/>
  <c r="M116" i="3" s="1"/>
  <c r="L118" i="3"/>
  <c r="K118" i="3"/>
  <c r="J118" i="3"/>
  <c r="J117" i="3" s="1"/>
  <c r="AR117" i="3"/>
  <c r="AR116" i="3" s="1"/>
  <c r="AP117" i="3"/>
  <c r="AO117" i="3"/>
  <c r="AO116" i="3" s="1"/>
  <c r="AM117" i="3"/>
  <c r="AJ117" i="3"/>
  <c r="AJ116" i="3" s="1"/>
  <c r="AH117" i="3"/>
  <c r="AG117" i="3"/>
  <c r="AG116" i="3" s="1"/>
  <c r="AE117" i="3"/>
  <c r="T117" i="3"/>
  <c r="S117" i="3"/>
  <c r="S116" i="3" s="1"/>
  <c r="Q117" i="3"/>
  <c r="N117" i="3"/>
  <c r="N116" i="3" s="1"/>
  <c r="N115" i="3" s="1"/>
  <c r="L117" i="3"/>
  <c r="K117" i="3"/>
  <c r="K116" i="3" s="1"/>
  <c r="AP116" i="3"/>
  <c r="AP115" i="3" s="1"/>
  <c r="AM116" i="3"/>
  <c r="AH116" i="3"/>
  <c r="AH115" i="3" s="1"/>
  <c r="AE116" i="3"/>
  <c r="T116" i="3"/>
  <c r="Q116" i="3"/>
  <c r="L116" i="3"/>
  <c r="AN115" i="3"/>
  <c r="AF115" i="3"/>
  <c r="Z115" i="3"/>
  <c r="X115" i="3"/>
  <c r="V115" i="3"/>
  <c r="AB114" i="3"/>
  <c r="I114" i="3"/>
  <c r="AR113" i="3"/>
  <c r="AQ113" i="3"/>
  <c r="AP113" i="3"/>
  <c r="AO113" i="3"/>
  <c r="AN113" i="3"/>
  <c r="AM113" i="3"/>
  <c r="AL113" i="3"/>
  <c r="AK113" i="3"/>
  <c r="AJ113" i="3"/>
  <c r="AI113" i="3"/>
  <c r="AH113" i="3"/>
  <c r="AG113" i="3"/>
  <c r="AF113" i="3"/>
  <c r="AE113" i="3"/>
  <c r="AD113" i="3"/>
  <c r="AD108" i="3" s="1"/>
  <c r="AD105" i="3" s="1"/>
  <c r="AC113" i="3"/>
  <c r="AB113" i="3" s="1"/>
  <c r="AA113" i="3"/>
  <c r="Z113" i="3"/>
  <c r="Y113" i="3"/>
  <c r="X113" i="3"/>
  <c r="W113" i="3"/>
  <c r="V113" i="3"/>
  <c r="U113" i="3"/>
  <c r="T113" i="3"/>
  <c r="S113" i="3"/>
  <c r="S108" i="3" s="1"/>
  <c r="S105" i="3" s="1"/>
  <c r="R113" i="3"/>
  <c r="Q113" i="3"/>
  <c r="P113" i="3"/>
  <c r="O113" i="3"/>
  <c r="N113" i="3"/>
  <c r="N108" i="3" s="1"/>
  <c r="N105" i="3" s="1"/>
  <c r="M113" i="3"/>
  <c r="L113" i="3"/>
  <c r="K113" i="3"/>
  <c r="J113" i="3"/>
  <c r="AB112" i="3"/>
  <c r="I112" i="3"/>
  <c r="AR111" i="3"/>
  <c r="AR108" i="3" s="1"/>
  <c r="AR105" i="3" s="1"/>
  <c r="AR91" i="3" s="1"/>
  <c r="AQ111" i="3"/>
  <c r="AP111" i="3"/>
  <c r="AO111" i="3"/>
  <c r="AN111" i="3"/>
  <c r="AM111" i="3"/>
  <c r="AL111" i="3"/>
  <c r="AK111" i="3"/>
  <c r="AJ111" i="3"/>
  <c r="AJ108" i="3" s="1"/>
  <c r="AJ105" i="3" s="1"/>
  <c r="AJ91" i="3" s="1"/>
  <c r="AJ90" i="3" s="1"/>
  <c r="AI111" i="3"/>
  <c r="AH111" i="3"/>
  <c r="AG111" i="3"/>
  <c r="AB111" i="3" s="1"/>
  <c r="AF111" i="3"/>
  <c r="AE111" i="3"/>
  <c r="AD111" i="3"/>
  <c r="AC111" i="3"/>
  <c r="AA111" i="3"/>
  <c r="Z111" i="3"/>
  <c r="Y111" i="3"/>
  <c r="X111" i="3"/>
  <c r="W111" i="3"/>
  <c r="V111" i="3"/>
  <c r="U111" i="3"/>
  <c r="T111" i="3"/>
  <c r="T108" i="3" s="1"/>
  <c r="T105" i="3" s="1"/>
  <c r="T91" i="3" s="1"/>
  <c r="S111" i="3"/>
  <c r="R111" i="3"/>
  <c r="Q111" i="3"/>
  <c r="P111" i="3"/>
  <c r="O111" i="3"/>
  <c r="N111" i="3"/>
  <c r="M111" i="3"/>
  <c r="L111" i="3"/>
  <c r="L108" i="3" s="1"/>
  <c r="L105" i="3" s="1"/>
  <c r="K111" i="3"/>
  <c r="J111" i="3"/>
  <c r="I111" i="3"/>
  <c r="AB110" i="3"/>
  <c r="I110" i="3"/>
  <c r="AR109" i="3"/>
  <c r="AQ109" i="3"/>
  <c r="AP109" i="3"/>
  <c r="AP108" i="3" s="1"/>
  <c r="AP105" i="3" s="1"/>
  <c r="AO109" i="3"/>
  <c r="AN109" i="3"/>
  <c r="AM109" i="3"/>
  <c r="AM108" i="3" s="1"/>
  <c r="AM105" i="3" s="1"/>
  <c r="AL109" i="3"/>
  <c r="AK109" i="3"/>
  <c r="AJ109" i="3"/>
  <c r="AI109" i="3"/>
  <c r="AH109" i="3"/>
  <c r="AH108" i="3" s="1"/>
  <c r="AH105" i="3" s="1"/>
  <c r="AG109" i="3"/>
  <c r="AF109" i="3"/>
  <c r="AE109" i="3"/>
  <c r="AE108" i="3" s="1"/>
  <c r="AE105" i="3" s="1"/>
  <c r="AD109" i="3"/>
  <c r="AC109" i="3"/>
  <c r="AA109" i="3"/>
  <c r="Z109" i="3"/>
  <c r="Z108" i="3" s="1"/>
  <c r="Z105" i="3" s="1"/>
  <c r="Y109" i="3"/>
  <c r="X109" i="3"/>
  <c r="W109" i="3"/>
  <c r="W108" i="3" s="1"/>
  <c r="W105" i="3" s="1"/>
  <c r="V109" i="3"/>
  <c r="U109" i="3"/>
  <c r="T109" i="3"/>
  <c r="S109" i="3"/>
  <c r="R109" i="3"/>
  <c r="R108" i="3" s="1"/>
  <c r="R105" i="3" s="1"/>
  <c r="Q109" i="3"/>
  <c r="P109" i="3"/>
  <c r="O109" i="3"/>
  <c r="O108" i="3" s="1"/>
  <c r="O105" i="3" s="1"/>
  <c r="N109" i="3"/>
  <c r="M109" i="3"/>
  <c r="L109" i="3"/>
  <c r="K109" i="3"/>
  <c r="J109" i="3"/>
  <c r="J108" i="3" s="1"/>
  <c r="I109" i="3"/>
  <c r="AQ108" i="3"/>
  <c r="AQ105" i="3" s="1"/>
  <c r="AN108" i="3"/>
  <c r="AL108" i="3"/>
  <c r="AL105" i="3" s="1"/>
  <c r="AK108" i="3"/>
  <c r="AI108" i="3"/>
  <c r="AF108" i="3"/>
  <c r="AC108" i="3"/>
  <c r="AA108" i="3"/>
  <c r="AA105" i="3" s="1"/>
  <c r="X108" i="3"/>
  <c r="V108" i="3"/>
  <c r="V105" i="3" s="1"/>
  <c r="U108" i="3"/>
  <c r="P108" i="3"/>
  <c r="M108" i="3"/>
  <c r="M105" i="3" s="1"/>
  <c r="K108" i="3"/>
  <c r="K105" i="3" s="1"/>
  <c r="AB107" i="3"/>
  <c r="I107" i="3"/>
  <c r="AB106" i="3"/>
  <c r="I106" i="3"/>
  <c r="AN105" i="3"/>
  <c r="AK105" i="3"/>
  <c r="AI105" i="3"/>
  <c r="AF105" i="3"/>
  <c r="X105" i="3"/>
  <c r="U105" i="3"/>
  <c r="P105" i="3"/>
  <c r="AB104" i="3"/>
  <c r="I104" i="3"/>
  <c r="AB103" i="3"/>
  <c r="I103" i="3"/>
  <c r="AB102" i="3"/>
  <c r="I102" i="3"/>
  <c r="AB101" i="3"/>
  <c r="I101" i="3"/>
  <c r="AR100" i="3"/>
  <c r="AQ100" i="3"/>
  <c r="AP100" i="3"/>
  <c r="AP99" i="3" s="1"/>
  <c r="AP98" i="3" s="1"/>
  <c r="AO100" i="3"/>
  <c r="AO99" i="3" s="1"/>
  <c r="AN100" i="3"/>
  <c r="AM100" i="3"/>
  <c r="AM99" i="3" s="1"/>
  <c r="AL100" i="3"/>
  <c r="AK100" i="3"/>
  <c r="AJ100" i="3"/>
  <c r="AI100" i="3"/>
  <c r="AH100" i="3"/>
  <c r="AH99" i="3" s="1"/>
  <c r="AG100" i="3"/>
  <c r="AG99" i="3" s="1"/>
  <c r="AG98" i="3" s="1"/>
  <c r="AF100" i="3"/>
  <c r="AE100" i="3"/>
  <c r="AE99" i="3" s="1"/>
  <c r="AE98" i="3" s="1"/>
  <c r="AD100" i="3"/>
  <c r="AC100" i="3"/>
  <c r="AA100" i="3"/>
  <c r="Z100" i="3"/>
  <c r="Z99" i="3" s="1"/>
  <c r="Z98" i="3" s="1"/>
  <c r="Z91" i="3" s="1"/>
  <c r="Z90" i="3" s="1"/>
  <c r="Y100" i="3"/>
  <c r="Y99" i="3" s="1"/>
  <c r="X100" i="3"/>
  <c r="W100" i="3"/>
  <c r="W99" i="3" s="1"/>
  <c r="W98" i="3" s="1"/>
  <c r="V100" i="3"/>
  <c r="U100" i="3"/>
  <c r="T100" i="3"/>
  <c r="S100" i="3"/>
  <c r="R100" i="3"/>
  <c r="R99" i="3" s="1"/>
  <c r="R98" i="3" s="1"/>
  <c r="R91" i="3" s="1"/>
  <c r="R90" i="3" s="1"/>
  <c r="Q100" i="3"/>
  <c r="Q99" i="3" s="1"/>
  <c r="Q98" i="3" s="1"/>
  <c r="P100" i="3"/>
  <c r="O100" i="3"/>
  <c r="O99" i="3" s="1"/>
  <c r="O98" i="3" s="1"/>
  <c r="O91" i="3" s="1"/>
  <c r="N100" i="3"/>
  <c r="M100" i="3"/>
  <c r="L100" i="3"/>
  <c r="L99" i="3" s="1"/>
  <c r="L98" i="3" s="1"/>
  <c r="K100" i="3"/>
  <c r="J100" i="3"/>
  <c r="J99" i="3" s="1"/>
  <c r="AR99" i="3"/>
  <c r="AQ99" i="3"/>
  <c r="AQ98" i="3" s="1"/>
  <c r="AN99" i="3"/>
  <c r="AN98" i="3" s="1"/>
  <c r="AL99" i="3"/>
  <c r="AL98" i="3" s="1"/>
  <c r="AK99" i="3"/>
  <c r="AK98" i="3" s="1"/>
  <c r="AJ99" i="3"/>
  <c r="AI99" i="3"/>
  <c r="AI98" i="3" s="1"/>
  <c r="AI91" i="3" s="1"/>
  <c r="AF99" i="3"/>
  <c r="AD99" i="3"/>
  <c r="AD98" i="3" s="1"/>
  <c r="AC99" i="3"/>
  <c r="AA99" i="3"/>
  <c r="AA98" i="3" s="1"/>
  <c r="X99" i="3"/>
  <c r="V99" i="3"/>
  <c r="V98" i="3" s="1"/>
  <c r="U99" i="3"/>
  <c r="U98" i="3" s="1"/>
  <c r="T99" i="3"/>
  <c r="S99" i="3"/>
  <c r="S98" i="3" s="1"/>
  <c r="P99" i="3"/>
  <c r="N99" i="3"/>
  <c r="N98" i="3" s="1"/>
  <c r="M99" i="3"/>
  <c r="M98" i="3" s="1"/>
  <c r="K99" i="3"/>
  <c r="K98" i="3" s="1"/>
  <c r="AR98" i="3"/>
  <c r="AO98" i="3"/>
  <c r="AM98" i="3"/>
  <c r="AJ98" i="3"/>
  <c r="AH98" i="3"/>
  <c r="AH91" i="3" s="1"/>
  <c r="AH90" i="3" s="1"/>
  <c r="AF98" i="3"/>
  <c r="Y98" i="3"/>
  <c r="X98" i="3"/>
  <c r="T98" i="3"/>
  <c r="P98" i="3"/>
  <c r="J98" i="3"/>
  <c r="AB97" i="3"/>
  <c r="I97" i="3"/>
  <c r="AR96" i="3"/>
  <c r="AQ96" i="3"/>
  <c r="AP96" i="3"/>
  <c r="AO96" i="3"/>
  <c r="AN96" i="3"/>
  <c r="AN93" i="3" s="1"/>
  <c r="AN92" i="3" s="1"/>
  <c r="AM96" i="3"/>
  <c r="AM93" i="3" s="1"/>
  <c r="AM92" i="3" s="1"/>
  <c r="AL96" i="3"/>
  <c r="AK96" i="3"/>
  <c r="AJ96" i="3"/>
  <c r="AI96" i="3"/>
  <c r="AH96" i="3"/>
  <c r="AG96" i="3"/>
  <c r="AF96" i="3"/>
  <c r="AF93" i="3" s="1"/>
  <c r="AF92" i="3" s="1"/>
  <c r="AF91" i="3" s="1"/>
  <c r="AE96" i="3"/>
  <c r="AD96" i="3"/>
  <c r="AC96" i="3"/>
  <c r="AB96" i="3" s="1"/>
  <c r="AA96" i="3"/>
  <c r="Z96" i="3"/>
  <c r="Y96" i="3"/>
  <c r="X96" i="3"/>
  <c r="X93" i="3" s="1"/>
  <c r="X92" i="3" s="1"/>
  <c r="X91" i="3" s="1"/>
  <c r="W96" i="3"/>
  <c r="W93" i="3" s="1"/>
  <c r="W92" i="3" s="1"/>
  <c r="V96" i="3"/>
  <c r="U96" i="3"/>
  <c r="T96" i="3"/>
  <c r="S96" i="3"/>
  <c r="R96" i="3"/>
  <c r="Q96" i="3"/>
  <c r="P96" i="3"/>
  <c r="P93" i="3" s="1"/>
  <c r="P92" i="3" s="1"/>
  <c r="P91" i="3" s="1"/>
  <c r="O96" i="3"/>
  <c r="N96" i="3"/>
  <c r="M96" i="3"/>
  <c r="L96" i="3"/>
  <c r="K96" i="3"/>
  <c r="J96" i="3"/>
  <c r="AB95" i="3"/>
  <c r="I95" i="3"/>
  <c r="AR94" i="3"/>
  <c r="AQ94" i="3"/>
  <c r="AQ93" i="3" s="1"/>
  <c r="AQ92" i="3" s="1"/>
  <c r="AP94" i="3"/>
  <c r="AO94" i="3"/>
  <c r="AN94" i="3"/>
  <c r="AM94" i="3"/>
  <c r="AL94" i="3"/>
  <c r="AL93" i="3" s="1"/>
  <c r="AK94" i="3"/>
  <c r="AJ94" i="3"/>
  <c r="AI94" i="3"/>
  <c r="AI93" i="3" s="1"/>
  <c r="AH94" i="3"/>
  <c r="AG94" i="3"/>
  <c r="AF94" i="3"/>
  <c r="AE94" i="3"/>
  <c r="AD94" i="3"/>
  <c r="AD93" i="3" s="1"/>
  <c r="AC94" i="3"/>
  <c r="AA94" i="3"/>
  <c r="AA93" i="3" s="1"/>
  <c r="AA92" i="3" s="1"/>
  <c r="Z94" i="3"/>
  <c r="Y94" i="3"/>
  <c r="X94" i="3"/>
  <c r="W94" i="3"/>
  <c r="V94" i="3"/>
  <c r="V93" i="3" s="1"/>
  <c r="U94" i="3"/>
  <c r="T94" i="3"/>
  <c r="S94" i="3"/>
  <c r="S93" i="3" s="1"/>
  <c r="R94" i="3"/>
  <c r="Q94" i="3"/>
  <c r="P94" i="3"/>
  <c r="O94" i="3"/>
  <c r="N94" i="3"/>
  <c r="N93" i="3" s="1"/>
  <c r="M94" i="3"/>
  <c r="L94" i="3"/>
  <c r="K94" i="3"/>
  <c r="J94" i="3"/>
  <c r="AR93" i="3"/>
  <c r="AP93" i="3"/>
  <c r="AP92" i="3" s="1"/>
  <c r="AO93" i="3"/>
  <c r="AO92" i="3" s="1"/>
  <c r="AJ93" i="3"/>
  <c r="AH93" i="3"/>
  <c r="AH92" i="3" s="1"/>
  <c r="AG93" i="3"/>
  <c r="AG92" i="3" s="1"/>
  <c r="AE93" i="3"/>
  <c r="AE92" i="3" s="1"/>
  <c r="Z93" i="3"/>
  <c r="Z92" i="3" s="1"/>
  <c r="Y93" i="3"/>
  <c r="Y92" i="3" s="1"/>
  <c r="T93" i="3"/>
  <c r="R93" i="3"/>
  <c r="R92" i="3" s="1"/>
  <c r="Q93" i="3"/>
  <c r="Q92" i="3" s="1"/>
  <c r="O93" i="3"/>
  <c r="O92" i="3" s="1"/>
  <c r="L93" i="3"/>
  <c r="J93" i="3"/>
  <c r="J92" i="3" s="1"/>
  <c r="AR92" i="3"/>
  <c r="AL92" i="3"/>
  <c r="AJ92" i="3"/>
  <c r="AI92" i="3"/>
  <c r="AD92" i="3"/>
  <c r="V92" i="3"/>
  <c r="T92" i="3"/>
  <c r="S92" i="3"/>
  <c r="N92" i="3"/>
  <c r="L92" i="3"/>
  <c r="AB89" i="3"/>
  <c r="I89" i="3"/>
  <c r="AR88" i="3"/>
  <c r="AR85" i="3" s="1"/>
  <c r="AQ88" i="3"/>
  <c r="AQ85" i="3" s="1"/>
  <c r="AP88" i="3"/>
  <c r="AO88" i="3"/>
  <c r="AN88" i="3"/>
  <c r="AM88" i="3"/>
  <c r="AL88" i="3"/>
  <c r="AK88" i="3"/>
  <c r="AJ88" i="3"/>
  <c r="AJ85" i="3" s="1"/>
  <c r="AI88" i="3"/>
  <c r="AH88" i="3"/>
  <c r="AG88" i="3"/>
  <c r="AF88" i="3"/>
  <c r="AE88" i="3"/>
  <c r="AD88" i="3"/>
  <c r="AC88" i="3"/>
  <c r="AA88" i="3"/>
  <c r="AA85" i="3" s="1"/>
  <c r="Z88" i="3"/>
  <c r="Y88" i="3"/>
  <c r="Y85" i="3" s="1"/>
  <c r="X88" i="3"/>
  <c r="W88" i="3"/>
  <c r="V88" i="3"/>
  <c r="U88" i="3"/>
  <c r="T88" i="3"/>
  <c r="T85" i="3" s="1"/>
  <c r="S88" i="3"/>
  <c r="S85" i="3" s="1"/>
  <c r="R88" i="3"/>
  <c r="Q88" i="3"/>
  <c r="P88" i="3"/>
  <c r="O88" i="3"/>
  <c r="N88" i="3"/>
  <c r="M88" i="3"/>
  <c r="L88" i="3"/>
  <c r="L85" i="3" s="1"/>
  <c r="K88" i="3"/>
  <c r="J88" i="3"/>
  <c r="AB87" i="3"/>
  <c r="I87" i="3"/>
  <c r="AR86" i="3"/>
  <c r="AQ86" i="3"/>
  <c r="AP86" i="3"/>
  <c r="AP85" i="3" s="1"/>
  <c r="AO86" i="3"/>
  <c r="AN86" i="3"/>
  <c r="AM86" i="3"/>
  <c r="AM85" i="3" s="1"/>
  <c r="AL86" i="3"/>
  <c r="AK86" i="3"/>
  <c r="AJ86" i="3"/>
  <c r="AI86" i="3"/>
  <c r="AH86" i="3"/>
  <c r="AH85" i="3" s="1"/>
  <c r="AG86" i="3"/>
  <c r="AF86" i="3"/>
  <c r="AE86" i="3"/>
  <c r="AD86" i="3"/>
  <c r="AC86" i="3"/>
  <c r="U86" i="3"/>
  <c r="T86" i="3"/>
  <c r="S86" i="3"/>
  <c r="R86" i="3"/>
  <c r="Q86" i="3"/>
  <c r="P86" i="3"/>
  <c r="O86" i="3"/>
  <c r="N86" i="3"/>
  <c r="M86" i="3"/>
  <c r="L86" i="3"/>
  <c r="K86" i="3"/>
  <c r="I86" i="3" s="1"/>
  <c r="J86" i="3"/>
  <c r="AN85" i="3"/>
  <c r="AL85" i="3"/>
  <c r="AK85" i="3"/>
  <c r="AF85" i="3"/>
  <c r="AE85" i="3"/>
  <c r="AD85" i="3"/>
  <c r="AC85" i="3"/>
  <c r="Z85" i="3"/>
  <c r="X85" i="3"/>
  <c r="W85" i="3"/>
  <c r="V85" i="3"/>
  <c r="U85" i="3"/>
  <c r="R85" i="3"/>
  <c r="P85" i="3"/>
  <c r="O85" i="3"/>
  <c r="N85" i="3"/>
  <c r="M85" i="3"/>
  <c r="J85" i="3"/>
  <c r="AB84" i="3"/>
  <c r="I84" i="3"/>
  <c r="AR83" i="3"/>
  <c r="AQ83" i="3"/>
  <c r="AQ82" i="3" s="1"/>
  <c r="AP83" i="3"/>
  <c r="AO83" i="3"/>
  <c r="AN83" i="3"/>
  <c r="AM83" i="3"/>
  <c r="AL83" i="3"/>
  <c r="AL82" i="3" s="1"/>
  <c r="AK83" i="3"/>
  <c r="AK82" i="3" s="1"/>
  <c r="AJ83" i="3"/>
  <c r="AI83" i="3"/>
  <c r="AI82" i="3" s="1"/>
  <c r="AH83" i="3"/>
  <c r="AG83" i="3"/>
  <c r="AF83" i="3"/>
  <c r="AE83" i="3"/>
  <c r="AD83" i="3"/>
  <c r="AD82" i="3" s="1"/>
  <c r="AC83" i="3"/>
  <c r="AA83" i="3"/>
  <c r="AA82" i="3" s="1"/>
  <c r="Z83" i="3"/>
  <c r="Y83" i="3"/>
  <c r="X83" i="3"/>
  <c r="W83" i="3"/>
  <c r="V83" i="3"/>
  <c r="V82" i="3" s="1"/>
  <c r="U83" i="3"/>
  <c r="U82" i="3" s="1"/>
  <c r="T83" i="3"/>
  <c r="S83" i="3"/>
  <c r="S82" i="3" s="1"/>
  <c r="R83" i="3"/>
  <c r="Q83" i="3"/>
  <c r="P83" i="3"/>
  <c r="O83" i="3"/>
  <c r="N83" i="3"/>
  <c r="N82" i="3" s="1"/>
  <c r="M83" i="3"/>
  <c r="M82" i="3" s="1"/>
  <c r="L83" i="3"/>
  <c r="K83" i="3"/>
  <c r="J83" i="3"/>
  <c r="AR82" i="3"/>
  <c r="AP82" i="3"/>
  <c r="AO82" i="3"/>
  <c r="AN82" i="3"/>
  <c r="AM82" i="3"/>
  <c r="AJ82" i="3"/>
  <c r="AH82" i="3"/>
  <c r="AG82" i="3"/>
  <c r="AF82" i="3"/>
  <c r="AE82" i="3"/>
  <c r="Z82" i="3"/>
  <c r="Y82" i="3"/>
  <c r="X82" i="3"/>
  <c r="W82" i="3"/>
  <c r="T82" i="3"/>
  <c r="R82" i="3"/>
  <c r="Q82" i="3"/>
  <c r="P82" i="3"/>
  <c r="O82" i="3"/>
  <c r="L82" i="3"/>
  <c r="J82" i="3"/>
  <c r="AB81" i="3"/>
  <c r="I81" i="3"/>
  <c r="AQ80" i="3"/>
  <c r="AP80" i="3"/>
  <c r="AP79" i="3" s="1"/>
  <c r="AO80" i="3"/>
  <c r="AN80" i="3"/>
  <c r="AM80" i="3"/>
  <c r="AM79" i="3" s="1"/>
  <c r="AL80" i="3"/>
  <c r="AL79" i="3" s="1"/>
  <c r="AK80" i="3"/>
  <c r="AK79" i="3" s="1"/>
  <c r="AJ80" i="3"/>
  <c r="AJ79" i="3" s="1"/>
  <c r="AB79" i="3" s="1"/>
  <c r="AI80" i="3"/>
  <c r="AH80" i="3"/>
  <c r="AH79" i="3" s="1"/>
  <c r="AG80" i="3"/>
  <c r="AF80" i="3"/>
  <c r="AE80" i="3"/>
  <c r="AE79" i="3" s="1"/>
  <c r="AD80" i="3"/>
  <c r="AD79" i="3" s="1"/>
  <c r="AC80" i="3"/>
  <c r="AC79" i="3" s="1"/>
  <c r="AB80" i="3"/>
  <c r="U80" i="3"/>
  <c r="T80" i="3"/>
  <c r="T79" i="3" s="1"/>
  <c r="S80" i="3"/>
  <c r="R80" i="3"/>
  <c r="Q80" i="3"/>
  <c r="Q79" i="3" s="1"/>
  <c r="P80" i="3"/>
  <c r="P79" i="3" s="1"/>
  <c r="O80" i="3"/>
  <c r="O79" i="3" s="1"/>
  <c r="N80" i="3"/>
  <c r="M80" i="3"/>
  <c r="L80" i="3"/>
  <c r="L79" i="3" s="1"/>
  <c r="K80" i="3"/>
  <c r="J80" i="3"/>
  <c r="AQ79" i="3"/>
  <c r="AO79" i="3"/>
  <c r="AN79" i="3"/>
  <c r="AI79" i="3"/>
  <c r="AG79" i="3"/>
  <c r="AF79" i="3"/>
  <c r="U79" i="3"/>
  <c r="S79" i="3"/>
  <c r="R79" i="3"/>
  <c r="M79" i="3"/>
  <c r="K79" i="3"/>
  <c r="J79" i="3"/>
  <c r="AB78" i="3"/>
  <c r="I78" i="3"/>
  <c r="AB77" i="3"/>
  <c r="I77" i="3"/>
  <c r="E102" i="2" s="1"/>
  <c r="E100" i="2" s="1"/>
  <c r="E99" i="2" s="1"/>
  <c r="AB76" i="3"/>
  <c r="I76" i="3"/>
  <c r="AR75" i="3"/>
  <c r="AQ75" i="3"/>
  <c r="AP75" i="3"/>
  <c r="AO75" i="3"/>
  <c r="AN75" i="3"/>
  <c r="AN74" i="3" s="1"/>
  <c r="AM75" i="3"/>
  <c r="AM74" i="3" s="1"/>
  <c r="AL75" i="3"/>
  <c r="AK75" i="3"/>
  <c r="AK74" i="3" s="1"/>
  <c r="AJ75" i="3"/>
  <c r="AI75" i="3"/>
  <c r="AH75" i="3"/>
  <c r="AG75" i="3"/>
  <c r="AF75" i="3"/>
  <c r="AF74" i="3" s="1"/>
  <c r="AE75" i="3"/>
  <c r="AE74" i="3" s="1"/>
  <c r="AE61" i="3" s="1"/>
  <c r="AE60" i="3" s="1"/>
  <c r="AD75" i="3"/>
  <c r="AC75" i="3"/>
  <c r="AA75" i="3"/>
  <c r="Z75" i="3"/>
  <c r="Y75" i="3"/>
  <c r="X75" i="3"/>
  <c r="X74" i="3" s="1"/>
  <c r="W75" i="3"/>
  <c r="W74" i="3" s="1"/>
  <c r="V75" i="3"/>
  <c r="U75" i="3"/>
  <c r="U74" i="3" s="1"/>
  <c r="T75" i="3"/>
  <c r="S75" i="3"/>
  <c r="R75" i="3"/>
  <c r="Q75" i="3"/>
  <c r="P75" i="3"/>
  <c r="P74" i="3" s="1"/>
  <c r="O75" i="3"/>
  <c r="O74" i="3" s="1"/>
  <c r="N75" i="3"/>
  <c r="M75" i="3"/>
  <c r="M74" i="3" s="1"/>
  <c r="L75" i="3"/>
  <c r="K75" i="3"/>
  <c r="J75" i="3"/>
  <c r="AR74" i="3"/>
  <c r="AQ74" i="3"/>
  <c r="AP74" i="3"/>
  <c r="AO74" i="3"/>
  <c r="AL74" i="3"/>
  <c r="AJ74" i="3"/>
  <c r="AI74" i="3"/>
  <c r="AH74" i="3"/>
  <c r="AG74" i="3"/>
  <c r="AD74" i="3"/>
  <c r="AA74" i="3"/>
  <c r="Z74" i="3"/>
  <c r="Y74" i="3"/>
  <c r="V74" i="3"/>
  <c r="T74" i="3"/>
  <c r="S74" i="3"/>
  <c r="R74" i="3"/>
  <c r="Q74" i="3"/>
  <c r="N74" i="3"/>
  <c r="L74" i="3"/>
  <c r="K74" i="3"/>
  <c r="J74" i="3"/>
  <c r="AB73" i="3"/>
  <c r="I73" i="3"/>
  <c r="AR72" i="3"/>
  <c r="AQ72" i="3"/>
  <c r="AP72" i="3"/>
  <c r="AP67" i="3" s="1"/>
  <c r="AO72" i="3"/>
  <c r="AN72" i="3"/>
  <c r="AM72" i="3"/>
  <c r="AL72" i="3"/>
  <c r="AK72" i="3"/>
  <c r="AJ72" i="3"/>
  <c r="AI72" i="3"/>
  <c r="AH72" i="3"/>
  <c r="AH67" i="3" s="1"/>
  <c r="AG72" i="3"/>
  <c r="AF72" i="3"/>
  <c r="AE72" i="3"/>
  <c r="AD72" i="3"/>
  <c r="AC72" i="3"/>
  <c r="AB72" i="3" s="1"/>
  <c r="AA72" i="3"/>
  <c r="Z72" i="3"/>
  <c r="Z67" i="3" s="1"/>
  <c r="Y72" i="3"/>
  <c r="X72" i="3"/>
  <c r="W72" i="3"/>
  <c r="V72" i="3"/>
  <c r="U72" i="3"/>
  <c r="T72" i="3"/>
  <c r="S72" i="3"/>
  <c r="R72" i="3"/>
  <c r="R67" i="3" s="1"/>
  <c r="Q72" i="3"/>
  <c r="P72" i="3"/>
  <c r="O72" i="3"/>
  <c r="N72" i="3"/>
  <c r="M72" i="3"/>
  <c r="L72" i="3"/>
  <c r="K72" i="3"/>
  <c r="J72" i="3"/>
  <c r="AB71" i="3"/>
  <c r="I71" i="3"/>
  <c r="AB70" i="3"/>
  <c r="I70" i="3"/>
  <c r="AB69" i="3"/>
  <c r="I69" i="3"/>
  <c r="AR68" i="3"/>
  <c r="AR67" i="3" s="1"/>
  <c r="AR61" i="3" s="1"/>
  <c r="AR60" i="3" s="1"/>
  <c r="AQ68" i="3"/>
  <c r="AQ67" i="3" s="1"/>
  <c r="AP68" i="3"/>
  <c r="AO68" i="3"/>
  <c r="AN68" i="3"/>
  <c r="AM68" i="3"/>
  <c r="AL68" i="3"/>
  <c r="AK68" i="3"/>
  <c r="AJ68" i="3"/>
  <c r="AJ67" i="3" s="1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T67" i="3" s="1"/>
  <c r="T61" i="3" s="1"/>
  <c r="T60" i="3" s="1"/>
  <c r="S68" i="3"/>
  <c r="S67" i="3" s="1"/>
  <c r="R68" i="3"/>
  <c r="Q68" i="3"/>
  <c r="P68" i="3"/>
  <c r="O68" i="3"/>
  <c r="N68" i="3"/>
  <c r="M68" i="3"/>
  <c r="L68" i="3"/>
  <c r="L67" i="3" s="1"/>
  <c r="L61" i="3" s="1"/>
  <c r="L60" i="3" s="1"/>
  <c r="K68" i="3"/>
  <c r="I68" i="3" s="1"/>
  <c r="J68" i="3"/>
  <c r="AN67" i="3"/>
  <c r="AN61" i="3" s="1"/>
  <c r="AN60" i="3" s="1"/>
  <c r="AM67" i="3"/>
  <c r="AL67" i="3"/>
  <c r="AK67" i="3"/>
  <c r="AI67" i="3"/>
  <c r="AF67" i="3"/>
  <c r="AE67" i="3"/>
  <c r="AD67" i="3"/>
  <c r="AC67" i="3"/>
  <c r="AA67" i="3"/>
  <c r="X67" i="3"/>
  <c r="W67" i="3"/>
  <c r="W61" i="3" s="1"/>
  <c r="W60" i="3" s="1"/>
  <c r="V67" i="3"/>
  <c r="U67" i="3"/>
  <c r="P67" i="3"/>
  <c r="O67" i="3"/>
  <c r="O61" i="3" s="1"/>
  <c r="O60" i="3" s="1"/>
  <c r="N67" i="3"/>
  <c r="M67" i="3"/>
  <c r="K67" i="3"/>
  <c r="K61" i="3" s="1"/>
  <c r="AB66" i="3"/>
  <c r="I66" i="3"/>
  <c r="AB65" i="3"/>
  <c r="I65" i="3"/>
  <c r="AB64" i="3"/>
  <c r="I64" i="3"/>
  <c r="AR63" i="3"/>
  <c r="AQ63" i="3"/>
  <c r="AP63" i="3"/>
  <c r="AP62" i="3" s="1"/>
  <c r="AO63" i="3"/>
  <c r="AO62" i="3" s="1"/>
  <c r="AN63" i="3"/>
  <c r="AM63" i="3"/>
  <c r="AM62" i="3" s="1"/>
  <c r="AL63" i="3"/>
  <c r="AK63" i="3"/>
  <c r="AJ63" i="3"/>
  <c r="AI63" i="3"/>
  <c r="AH63" i="3"/>
  <c r="AH62" i="3" s="1"/>
  <c r="AG63" i="3"/>
  <c r="AF63" i="3"/>
  <c r="AE63" i="3"/>
  <c r="AE62" i="3" s="1"/>
  <c r="AD63" i="3"/>
  <c r="AC63" i="3"/>
  <c r="AB63" i="3" s="1"/>
  <c r="AA63" i="3"/>
  <c r="Z63" i="3"/>
  <c r="Z62" i="3" s="1"/>
  <c r="Y63" i="3"/>
  <c r="X63" i="3"/>
  <c r="W63" i="3"/>
  <c r="W62" i="3" s="1"/>
  <c r="V63" i="3"/>
  <c r="U63" i="3"/>
  <c r="U62" i="3" s="1"/>
  <c r="U61" i="3" s="1"/>
  <c r="U60" i="3" s="1"/>
  <c r="T63" i="3"/>
  <c r="S63" i="3"/>
  <c r="R63" i="3"/>
  <c r="R62" i="3" s="1"/>
  <c r="Q63" i="3"/>
  <c r="P63" i="3"/>
  <c r="O63" i="3"/>
  <c r="O62" i="3" s="1"/>
  <c r="N63" i="3"/>
  <c r="M63" i="3"/>
  <c r="M62" i="3" s="1"/>
  <c r="M61" i="3" s="1"/>
  <c r="M60" i="3" s="1"/>
  <c r="L63" i="3"/>
  <c r="K63" i="3"/>
  <c r="J63" i="3"/>
  <c r="AR62" i="3"/>
  <c r="AQ62" i="3"/>
  <c r="AN62" i="3"/>
  <c r="AL62" i="3"/>
  <c r="AL61" i="3" s="1"/>
  <c r="AL60" i="3" s="1"/>
  <c r="AK62" i="3"/>
  <c r="AK61" i="3" s="1"/>
  <c r="AK60" i="3" s="1"/>
  <c r="AJ62" i="3"/>
  <c r="AJ61" i="3" s="1"/>
  <c r="AJ60" i="3" s="1"/>
  <c r="AI62" i="3"/>
  <c r="AG62" i="3"/>
  <c r="AF62" i="3"/>
  <c r="AD62" i="3"/>
  <c r="AC62" i="3"/>
  <c r="AA62" i="3"/>
  <c r="Y62" i="3"/>
  <c r="X62" i="3"/>
  <c r="V62" i="3"/>
  <c r="V61" i="3" s="1"/>
  <c r="V60" i="3" s="1"/>
  <c r="T62" i="3"/>
  <c r="S62" i="3"/>
  <c r="S61" i="3" s="1"/>
  <c r="Q62" i="3"/>
  <c r="P62" i="3"/>
  <c r="P61" i="3" s="1"/>
  <c r="P60" i="3" s="1"/>
  <c r="N62" i="3"/>
  <c r="N61" i="3" s="1"/>
  <c r="L62" i="3"/>
  <c r="K62" i="3"/>
  <c r="AP61" i="3"/>
  <c r="AP60" i="3" s="1"/>
  <c r="AI61" i="3"/>
  <c r="AH61" i="3"/>
  <c r="AH60" i="3" s="1"/>
  <c r="AF61" i="3"/>
  <c r="AD61" i="3"/>
  <c r="X61" i="3"/>
  <c r="AF60" i="3"/>
  <c r="AD60" i="3"/>
  <c r="X60" i="3"/>
  <c r="AB59" i="3"/>
  <c r="I59" i="3"/>
  <c r="AR58" i="3"/>
  <c r="AR57" i="3" s="1"/>
  <c r="AR56" i="3" s="1"/>
  <c r="AR55" i="3" s="1"/>
  <c r="AQ58" i="3"/>
  <c r="AQ57" i="3" s="1"/>
  <c r="AP58" i="3"/>
  <c r="AO58" i="3"/>
  <c r="AN58" i="3"/>
  <c r="AM58" i="3"/>
  <c r="AL58" i="3"/>
  <c r="AL57" i="3" s="1"/>
  <c r="AL56" i="3" s="1"/>
  <c r="AL55" i="3" s="1"/>
  <c r="AK58" i="3"/>
  <c r="AK57" i="3" s="1"/>
  <c r="AK56" i="3" s="1"/>
  <c r="AK55" i="3" s="1"/>
  <c r="AJ58" i="3"/>
  <c r="AJ57" i="3" s="1"/>
  <c r="AJ56" i="3" s="1"/>
  <c r="AJ55" i="3" s="1"/>
  <c r="AI58" i="3"/>
  <c r="AI57" i="3" s="1"/>
  <c r="AH58" i="3"/>
  <c r="AG58" i="3"/>
  <c r="AF58" i="3"/>
  <c r="AE58" i="3"/>
  <c r="AD58" i="3"/>
  <c r="AB58" i="3" s="1"/>
  <c r="AC58" i="3"/>
  <c r="AC57" i="3" s="1"/>
  <c r="AA58" i="3"/>
  <c r="AA57" i="3" s="1"/>
  <c r="AA56" i="3" s="1"/>
  <c r="AA55" i="3" s="1"/>
  <c r="Z58" i="3"/>
  <c r="Y58" i="3"/>
  <c r="X58" i="3"/>
  <c r="W58" i="3"/>
  <c r="V58" i="3"/>
  <c r="V57" i="3" s="1"/>
  <c r="V56" i="3" s="1"/>
  <c r="V55" i="3" s="1"/>
  <c r="U58" i="3"/>
  <c r="U57" i="3" s="1"/>
  <c r="U56" i="3" s="1"/>
  <c r="U55" i="3" s="1"/>
  <c r="T58" i="3"/>
  <c r="T57" i="3" s="1"/>
  <c r="T56" i="3" s="1"/>
  <c r="T55" i="3" s="1"/>
  <c r="S58" i="3"/>
  <c r="S57" i="3" s="1"/>
  <c r="R58" i="3"/>
  <c r="Q58" i="3"/>
  <c r="P58" i="3"/>
  <c r="O58" i="3"/>
  <c r="N58" i="3"/>
  <c r="N57" i="3" s="1"/>
  <c r="N56" i="3" s="1"/>
  <c r="N55" i="3" s="1"/>
  <c r="M58" i="3"/>
  <c r="M57" i="3" s="1"/>
  <c r="M56" i="3" s="1"/>
  <c r="M55" i="3" s="1"/>
  <c r="L58" i="3"/>
  <c r="L57" i="3" s="1"/>
  <c r="L56" i="3" s="1"/>
  <c r="L55" i="3" s="1"/>
  <c r="K58" i="3"/>
  <c r="K57" i="3" s="1"/>
  <c r="J58" i="3"/>
  <c r="I58" i="3" s="1"/>
  <c r="AP57" i="3"/>
  <c r="AP56" i="3" s="1"/>
  <c r="AP55" i="3" s="1"/>
  <c r="AO57" i="3"/>
  <c r="AO56" i="3" s="1"/>
  <c r="AO55" i="3" s="1"/>
  <c r="AN57" i="3"/>
  <c r="AN56" i="3" s="1"/>
  <c r="AN55" i="3" s="1"/>
  <c r="AM57" i="3"/>
  <c r="AM56" i="3" s="1"/>
  <c r="AH57" i="3"/>
  <c r="AH56" i="3" s="1"/>
  <c r="AH55" i="3" s="1"/>
  <c r="AG57" i="3"/>
  <c r="AG56" i="3" s="1"/>
  <c r="AG55" i="3" s="1"/>
  <c r="AF57" i="3"/>
  <c r="AF56" i="3" s="1"/>
  <c r="AF55" i="3" s="1"/>
  <c r="AE57" i="3"/>
  <c r="AE56" i="3" s="1"/>
  <c r="Z57" i="3"/>
  <c r="Z56" i="3" s="1"/>
  <c r="Z55" i="3" s="1"/>
  <c r="Y57" i="3"/>
  <c r="Y56" i="3" s="1"/>
  <c r="Y55" i="3" s="1"/>
  <c r="X57" i="3"/>
  <c r="X56" i="3" s="1"/>
  <c r="X55" i="3" s="1"/>
  <c r="W57" i="3"/>
  <c r="W56" i="3" s="1"/>
  <c r="R57" i="3"/>
  <c r="R56" i="3" s="1"/>
  <c r="R55" i="3" s="1"/>
  <c r="Q57" i="3"/>
  <c r="Q56" i="3" s="1"/>
  <c r="Q55" i="3" s="1"/>
  <c r="P57" i="3"/>
  <c r="P56" i="3" s="1"/>
  <c r="P55" i="3" s="1"/>
  <c r="O57" i="3"/>
  <c r="O56" i="3" s="1"/>
  <c r="J57" i="3"/>
  <c r="I57" i="3" s="1"/>
  <c r="AQ56" i="3"/>
  <c r="AQ55" i="3" s="1"/>
  <c r="AI56" i="3"/>
  <c r="AI55" i="3" s="1"/>
  <c r="S56" i="3"/>
  <c r="S55" i="3" s="1"/>
  <c r="K56" i="3"/>
  <c r="K55" i="3" s="1"/>
  <c r="AM55" i="3"/>
  <c r="AE55" i="3"/>
  <c r="W55" i="3"/>
  <c r="O55" i="3"/>
  <c r="AB54" i="3"/>
  <c r="I54" i="3"/>
  <c r="AR53" i="3"/>
  <c r="AQ53" i="3"/>
  <c r="AP53" i="3"/>
  <c r="AO53" i="3"/>
  <c r="AN53" i="3"/>
  <c r="AN52" i="3" s="1"/>
  <c r="AN51" i="3" s="1"/>
  <c r="AM53" i="3"/>
  <c r="AM52" i="3" s="1"/>
  <c r="AM51" i="3" s="1"/>
  <c r="AL53" i="3"/>
  <c r="AL52" i="3" s="1"/>
  <c r="AL51" i="3" s="1"/>
  <c r="AK53" i="3"/>
  <c r="AK52" i="3" s="1"/>
  <c r="AJ53" i="3"/>
  <c r="AI53" i="3"/>
  <c r="AH53" i="3"/>
  <c r="AG53" i="3"/>
  <c r="AF53" i="3"/>
  <c r="AF52" i="3" s="1"/>
  <c r="AF51" i="3" s="1"/>
  <c r="AE53" i="3"/>
  <c r="AE52" i="3" s="1"/>
  <c r="AE51" i="3" s="1"/>
  <c r="AD53" i="3"/>
  <c r="AD52" i="3" s="1"/>
  <c r="AD51" i="3" s="1"/>
  <c r="AC53" i="3"/>
  <c r="AA53" i="3"/>
  <c r="Z53" i="3"/>
  <c r="Y53" i="3"/>
  <c r="X53" i="3"/>
  <c r="X52" i="3" s="1"/>
  <c r="X51" i="3" s="1"/>
  <c r="W53" i="3"/>
  <c r="W52" i="3" s="1"/>
  <c r="W51" i="3" s="1"/>
  <c r="V53" i="3"/>
  <c r="V52" i="3" s="1"/>
  <c r="V51" i="3" s="1"/>
  <c r="U53" i="3"/>
  <c r="U52" i="3" s="1"/>
  <c r="U51" i="3" s="1"/>
  <c r="T53" i="3"/>
  <c r="S53" i="3"/>
  <c r="R53" i="3"/>
  <c r="Q53" i="3"/>
  <c r="P53" i="3"/>
  <c r="P52" i="3" s="1"/>
  <c r="P51" i="3" s="1"/>
  <c r="O53" i="3"/>
  <c r="O52" i="3" s="1"/>
  <c r="O51" i="3" s="1"/>
  <c r="N53" i="3"/>
  <c r="N52" i="3" s="1"/>
  <c r="N51" i="3" s="1"/>
  <c r="M53" i="3"/>
  <c r="M52" i="3" s="1"/>
  <c r="L53" i="3"/>
  <c r="K53" i="3"/>
  <c r="J53" i="3"/>
  <c r="I53" i="3" s="1"/>
  <c r="AR52" i="3"/>
  <c r="AR51" i="3" s="1"/>
  <c r="AQ52" i="3"/>
  <c r="AQ51" i="3" s="1"/>
  <c r="AP52" i="3"/>
  <c r="AP51" i="3" s="1"/>
  <c r="AO52" i="3"/>
  <c r="AO51" i="3" s="1"/>
  <c r="AJ52" i="3"/>
  <c r="AJ51" i="3" s="1"/>
  <c r="AI52" i="3"/>
  <c r="AI51" i="3" s="1"/>
  <c r="AH52" i="3"/>
  <c r="AH51" i="3" s="1"/>
  <c r="AG52" i="3"/>
  <c r="AG51" i="3" s="1"/>
  <c r="AA52" i="3"/>
  <c r="AA51" i="3" s="1"/>
  <c r="Z52" i="3"/>
  <c r="Z51" i="3" s="1"/>
  <c r="Y52" i="3"/>
  <c r="Y51" i="3" s="1"/>
  <c r="T52" i="3"/>
  <c r="T51" i="3" s="1"/>
  <c r="S52" i="3"/>
  <c r="S51" i="3" s="1"/>
  <c r="R52" i="3"/>
  <c r="R51" i="3" s="1"/>
  <c r="Q52" i="3"/>
  <c r="Q51" i="3" s="1"/>
  <c r="L52" i="3"/>
  <c r="L51" i="3" s="1"/>
  <c r="K52" i="3"/>
  <c r="K51" i="3" s="1"/>
  <c r="J52" i="3"/>
  <c r="J51" i="3" s="1"/>
  <c r="AK51" i="3"/>
  <c r="M51" i="3"/>
  <c r="AB50" i="3"/>
  <c r="I50" i="3"/>
  <c r="AB49" i="3"/>
  <c r="I49" i="3"/>
  <c r="AC48" i="3"/>
  <c r="AB48" i="3" s="1"/>
  <c r="K48" i="3"/>
  <c r="J48" i="3"/>
  <c r="I48" i="3"/>
  <c r="AB47" i="3"/>
  <c r="I47" i="3"/>
  <c r="AB46" i="3"/>
  <c r="I46" i="3"/>
  <c r="AR45" i="3"/>
  <c r="AQ45" i="3"/>
  <c r="AP45" i="3"/>
  <c r="AO45" i="3"/>
  <c r="AN45" i="3"/>
  <c r="AM45" i="3"/>
  <c r="AL45" i="3"/>
  <c r="AK45" i="3"/>
  <c r="AJ45" i="3"/>
  <c r="AI45" i="3"/>
  <c r="AH45" i="3"/>
  <c r="AG45" i="3"/>
  <c r="AF45" i="3"/>
  <c r="AE45" i="3"/>
  <c r="AD45" i="3"/>
  <c r="AC45" i="3"/>
  <c r="AB45" i="3" s="1"/>
  <c r="AA45" i="3"/>
  <c r="Z45" i="3"/>
  <c r="Y45" i="3"/>
  <c r="X45" i="3"/>
  <c r="W45" i="3"/>
  <c r="V45" i="3"/>
  <c r="U45" i="3"/>
  <c r="T45" i="3"/>
  <c r="S45" i="3"/>
  <c r="R45" i="3"/>
  <c r="Q45" i="3"/>
  <c r="P45" i="3"/>
  <c r="O45" i="3"/>
  <c r="N45" i="3"/>
  <c r="M45" i="3"/>
  <c r="L45" i="3"/>
  <c r="K45" i="3"/>
  <c r="J45" i="3"/>
  <c r="AB44" i="3"/>
  <c r="I44" i="3"/>
  <c r="AB43" i="3"/>
  <c r="I43" i="3"/>
  <c r="AR42" i="3"/>
  <c r="AQ42" i="3"/>
  <c r="AP42" i="3"/>
  <c r="AO42" i="3"/>
  <c r="AN42" i="3"/>
  <c r="AM42" i="3"/>
  <c r="AL42" i="3"/>
  <c r="AK42" i="3"/>
  <c r="AJ42" i="3"/>
  <c r="AI42" i="3"/>
  <c r="AH42" i="3"/>
  <c r="AG42" i="3"/>
  <c r="AF42" i="3"/>
  <c r="AE42" i="3"/>
  <c r="AD42" i="3"/>
  <c r="AC42" i="3"/>
  <c r="AA42" i="3"/>
  <c r="Z42" i="3"/>
  <c r="Y42" i="3"/>
  <c r="X42" i="3"/>
  <c r="W42" i="3"/>
  <c r="V42" i="3"/>
  <c r="U42" i="3"/>
  <c r="T42" i="3"/>
  <c r="S42" i="3"/>
  <c r="R42" i="3"/>
  <c r="Q42" i="3"/>
  <c r="P42" i="3"/>
  <c r="O42" i="3"/>
  <c r="N42" i="3"/>
  <c r="I42" i="3" s="1"/>
  <c r="M42" i="3"/>
  <c r="L42" i="3"/>
  <c r="K42" i="3"/>
  <c r="J42" i="3"/>
  <c r="AB41" i="3"/>
  <c r="I41" i="3"/>
  <c r="AB40" i="3"/>
  <c r="I40" i="3"/>
  <c r="AB39" i="3"/>
  <c r="I39" i="3"/>
  <c r="AR38" i="3"/>
  <c r="AQ38" i="3"/>
  <c r="AQ37" i="3" s="1"/>
  <c r="AQ36" i="3" s="1"/>
  <c r="AQ35" i="3" s="1"/>
  <c r="AP38" i="3"/>
  <c r="AP37" i="3" s="1"/>
  <c r="AP36" i="3" s="1"/>
  <c r="AP35" i="3" s="1"/>
  <c r="AO38" i="3"/>
  <c r="AO37" i="3" s="1"/>
  <c r="AN38" i="3"/>
  <c r="AN37" i="3" s="1"/>
  <c r="AM38" i="3"/>
  <c r="AL38" i="3"/>
  <c r="AK38" i="3"/>
  <c r="AJ38" i="3"/>
  <c r="AI38" i="3"/>
  <c r="AI37" i="3" s="1"/>
  <c r="AH38" i="3"/>
  <c r="AH37" i="3" s="1"/>
  <c r="AH36" i="3" s="1"/>
  <c r="AH35" i="3" s="1"/>
  <c r="AG38" i="3"/>
  <c r="AG37" i="3" s="1"/>
  <c r="AF38" i="3"/>
  <c r="AF37" i="3" s="1"/>
  <c r="AE38" i="3"/>
  <c r="AD38" i="3"/>
  <c r="AC38" i="3"/>
  <c r="AB38" i="3" s="1"/>
  <c r="AA38" i="3"/>
  <c r="AA37" i="3" s="1"/>
  <c r="Z38" i="3"/>
  <c r="Z37" i="3" s="1"/>
  <c r="Z36" i="3" s="1"/>
  <c r="Z35" i="3" s="1"/>
  <c r="Y38" i="3"/>
  <c r="Y37" i="3" s="1"/>
  <c r="Y36" i="3" s="1"/>
  <c r="Y35" i="3" s="1"/>
  <c r="X38" i="3"/>
  <c r="X37" i="3" s="1"/>
  <c r="X36" i="3" s="1"/>
  <c r="X35" i="3" s="1"/>
  <c r="W38" i="3"/>
  <c r="V38" i="3"/>
  <c r="U38" i="3"/>
  <c r="T38" i="3"/>
  <c r="S38" i="3"/>
  <c r="S37" i="3" s="1"/>
  <c r="R38" i="3"/>
  <c r="R37" i="3" s="1"/>
  <c r="R36" i="3" s="1"/>
  <c r="R35" i="3" s="1"/>
  <c r="Q38" i="3"/>
  <c r="Q37" i="3" s="1"/>
  <c r="Q36" i="3" s="1"/>
  <c r="Q35" i="3" s="1"/>
  <c r="P38" i="3"/>
  <c r="P37" i="3" s="1"/>
  <c r="O38" i="3"/>
  <c r="N38" i="3"/>
  <c r="M38" i="3"/>
  <c r="L38" i="3"/>
  <c r="K38" i="3"/>
  <c r="J38" i="3"/>
  <c r="J37" i="3" s="1"/>
  <c r="AR37" i="3"/>
  <c r="AR36" i="3" s="1"/>
  <c r="AR35" i="3" s="1"/>
  <c r="AR29" i="3" s="1"/>
  <c r="AM37" i="3"/>
  <c r="AM36" i="3" s="1"/>
  <c r="AK37" i="3"/>
  <c r="AK36" i="3" s="1"/>
  <c r="AJ37" i="3"/>
  <c r="AJ36" i="3" s="1"/>
  <c r="AE37" i="3"/>
  <c r="AE36" i="3" s="1"/>
  <c r="AC37" i="3"/>
  <c r="AC36" i="3" s="1"/>
  <c r="W37" i="3"/>
  <c r="W36" i="3" s="1"/>
  <c r="W35" i="3" s="1"/>
  <c r="U37" i="3"/>
  <c r="U36" i="3" s="1"/>
  <c r="U35" i="3" s="1"/>
  <c r="T37" i="3"/>
  <c r="T36" i="3" s="1"/>
  <c r="O37" i="3"/>
  <c r="O36" i="3" s="1"/>
  <c r="M37" i="3"/>
  <c r="M36" i="3" s="1"/>
  <c r="L37" i="3"/>
  <c r="L36" i="3" s="1"/>
  <c r="L35" i="3" s="1"/>
  <c r="AO36" i="3"/>
  <c r="AO35" i="3" s="1"/>
  <c r="AN36" i="3"/>
  <c r="AN35" i="3" s="1"/>
  <c r="AI36" i="3"/>
  <c r="AI35" i="3" s="1"/>
  <c r="AG36" i="3"/>
  <c r="AG35" i="3" s="1"/>
  <c r="AF36" i="3"/>
  <c r="AF35" i="3" s="1"/>
  <c r="AA36" i="3"/>
  <c r="S36" i="3"/>
  <c r="P36" i="3"/>
  <c r="P35" i="3" s="1"/>
  <c r="AM35" i="3"/>
  <c r="AK35" i="3"/>
  <c r="AJ35" i="3"/>
  <c r="AE35" i="3"/>
  <c r="AC35" i="3"/>
  <c r="AA35" i="3"/>
  <c r="T35" i="3"/>
  <c r="S35" i="3"/>
  <c r="O35" i="3"/>
  <c r="M35" i="3"/>
  <c r="AB34" i="3"/>
  <c r="I34" i="3"/>
  <c r="AR33" i="3"/>
  <c r="AR32" i="3" s="1"/>
  <c r="AQ33" i="3"/>
  <c r="AQ32" i="3" s="1"/>
  <c r="AP33" i="3"/>
  <c r="AP32" i="3" s="1"/>
  <c r="AO33" i="3"/>
  <c r="AN33" i="3"/>
  <c r="AM33" i="3"/>
  <c r="AL33" i="3"/>
  <c r="AK33" i="3"/>
  <c r="AJ33" i="3"/>
  <c r="AJ32" i="3" s="1"/>
  <c r="AI33" i="3"/>
  <c r="AI32" i="3" s="1"/>
  <c r="AI31" i="3" s="1"/>
  <c r="AI30" i="3" s="1"/>
  <c r="AH33" i="3"/>
  <c r="AH32" i="3" s="1"/>
  <c r="AH31" i="3" s="1"/>
  <c r="AH30" i="3" s="1"/>
  <c r="AH29" i="3" s="1"/>
  <c r="AG33" i="3"/>
  <c r="AF33" i="3"/>
  <c r="AE33" i="3"/>
  <c r="AD33" i="3"/>
  <c r="AC33" i="3"/>
  <c r="AA33" i="3"/>
  <c r="AA32" i="3" s="1"/>
  <c r="Z33" i="3"/>
  <c r="Z32" i="3" s="1"/>
  <c r="Z31" i="3" s="1"/>
  <c r="Z30" i="3" s="1"/>
  <c r="Y33" i="3"/>
  <c r="Y32" i="3" s="1"/>
  <c r="Y31" i="3" s="1"/>
  <c r="Y30" i="3" s="1"/>
  <c r="X33" i="3"/>
  <c r="W33" i="3"/>
  <c r="V33" i="3"/>
  <c r="U33" i="3"/>
  <c r="T33" i="3"/>
  <c r="T32" i="3" s="1"/>
  <c r="S33" i="3"/>
  <c r="S32" i="3" s="1"/>
  <c r="R33" i="3"/>
  <c r="R32" i="3" s="1"/>
  <c r="Q33" i="3"/>
  <c r="P33" i="3"/>
  <c r="O33" i="3"/>
  <c r="N33" i="3"/>
  <c r="M33" i="3"/>
  <c r="L33" i="3"/>
  <c r="L32" i="3" s="1"/>
  <c r="L31" i="3" s="1"/>
  <c r="L30" i="3" s="1"/>
  <c r="K33" i="3"/>
  <c r="K32" i="3" s="1"/>
  <c r="J33" i="3"/>
  <c r="J32" i="3" s="1"/>
  <c r="J31" i="3" s="1"/>
  <c r="I33" i="3"/>
  <c r="AO32" i="3"/>
  <c r="AN32" i="3"/>
  <c r="AN31" i="3" s="1"/>
  <c r="AM32" i="3"/>
  <c r="AM31" i="3" s="1"/>
  <c r="AL32" i="3"/>
  <c r="AL31" i="3" s="1"/>
  <c r="AL30" i="3" s="1"/>
  <c r="AK32" i="3"/>
  <c r="AK31" i="3" s="1"/>
  <c r="AK30" i="3" s="1"/>
  <c r="AK29" i="3" s="1"/>
  <c r="AG32" i="3"/>
  <c r="AF32" i="3"/>
  <c r="AF31" i="3" s="1"/>
  <c r="AF30" i="3" s="1"/>
  <c r="AF29" i="3" s="1"/>
  <c r="AE32" i="3"/>
  <c r="AE31" i="3" s="1"/>
  <c r="AE30" i="3" s="1"/>
  <c r="AE29" i="3" s="1"/>
  <c r="AD32" i="3"/>
  <c r="AD31" i="3" s="1"/>
  <c r="X32" i="3"/>
  <c r="X31" i="3" s="1"/>
  <c r="X30" i="3" s="1"/>
  <c r="W32" i="3"/>
  <c r="W31" i="3" s="1"/>
  <c r="W30" i="3" s="1"/>
  <c r="W29" i="3" s="1"/>
  <c r="V32" i="3"/>
  <c r="V31" i="3" s="1"/>
  <c r="U32" i="3"/>
  <c r="U31" i="3" s="1"/>
  <c r="U30" i="3" s="1"/>
  <c r="U29" i="3" s="1"/>
  <c r="Q32" i="3"/>
  <c r="Q31" i="3" s="1"/>
  <c r="Q30" i="3" s="1"/>
  <c r="P32" i="3"/>
  <c r="P31" i="3" s="1"/>
  <c r="O32" i="3"/>
  <c r="O31" i="3" s="1"/>
  <c r="N32" i="3"/>
  <c r="N31" i="3" s="1"/>
  <c r="M32" i="3"/>
  <c r="M31" i="3" s="1"/>
  <c r="M30" i="3" s="1"/>
  <c r="M29" i="3" s="1"/>
  <c r="AR31" i="3"/>
  <c r="AR30" i="3" s="1"/>
  <c r="AQ31" i="3"/>
  <c r="AQ30" i="3" s="1"/>
  <c r="AP31" i="3"/>
  <c r="AP30" i="3" s="1"/>
  <c r="AP29" i="3" s="1"/>
  <c r="AO31" i="3"/>
  <c r="AJ31" i="3"/>
  <c r="AJ30" i="3" s="1"/>
  <c r="AG31" i="3"/>
  <c r="AA31" i="3"/>
  <c r="AA30" i="3" s="1"/>
  <c r="T31" i="3"/>
  <c r="T30" i="3" s="1"/>
  <c r="T29" i="3" s="1"/>
  <c r="S31" i="3"/>
  <c r="S30" i="3" s="1"/>
  <c r="R31" i="3"/>
  <c r="R30" i="3" s="1"/>
  <c r="K31" i="3"/>
  <c r="K30" i="3" s="1"/>
  <c r="AO30" i="3"/>
  <c r="AN30" i="3"/>
  <c r="AM30" i="3"/>
  <c r="AG30" i="3"/>
  <c r="AD30" i="3"/>
  <c r="V30" i="3"/>
  <c r="P30" i="3"/>
  <c r="O30" i="3"/>
  <c r="N30" i="3"/>
  <c r="AJ29" i="3"/>
  <c r="I27" i="3"/>
  <c r="E159" i="2" s="1"/>
  <c r="E158" i="2" s="1"/>
  <c r="E157" i="2" s="1"/>
  <c r="AQ26" i="3"/>
  <c r="AQ25" i="3" s="1"/>
  <c r="AQ24" i="3" s="1"/>
  <c r="AP26" i="3"/>
  <c r="AP25" i="3" s="1"/>
  <c r="AO26" i="3"/>
  <c r="AN26" i="3"/>
  <c r="AM26" i="3"/>
  <c r="AL26" i="3"/>
  <c r="AK26" i="3"/>
  <c r="AJ26" i="3"/>
  <c r="AJ25" i="3" s="1"/>
  <c r="AJ24" i="3" s="1"/>
  <c r="AI26" i="3"/>
  <c r="AI25" i="3" s="1"/>
  <c r="AI24" i="3" s="1"/>
  <c r="AH26" i="3"/>
  <c r="AH25" i="3" s="1"/>
  <c r="AG26" i="3"/>
  <c r="AF26" i="3"/>
  <c r="AE26" i="3"/>
  <c r="AD26" i="3"/>
  <c r="AC26" i="3"/>
  <c r="AC25" i="3" s="1"/>
  <c r="AC24" i="3" s="1"/>
  <c r="U26" i="3"/>
  <c r="U25" i="3" s="1"/>
  <c r="U24" i="3" s="1"/>
  <c r="T26" i="3"/>
  <c r="T25" i="3" s="1"/>
  <c r="S26" i="3"/>
  <c r="S25" i="3" s="1"/>
  <c r="R26" i="3"/>
  <c r="R25" i="3" s="1"/>
  <c r="R24" i="3" s="1"/>
  <c r="Q26" i="3"/>
  <c r="P26" i="3"/>
  <c r="O26" i="3"/>
  <c r="N26" i="3"/>
  <c r="N25" i="3" s="1"/>
  <c r="N24" i="3" s="1"/>
  <c r="M26" i="3"/>
  <c r="M25" i="3" s="1"/>
  <c r="M24" i="3" s="1"/>
  <c r="L26" i="3"/>
  <c r="L25" i="3" s="1"/>
  <c r="K26" i="3"/>
  <c r="K25" i="3" s="1"/>
  <c r="J26" i="3"/>
  <c r="AO25" i="3"/>
  <c r="AN25" i="3"/>
  <c r="AN24" i="3" s="1"/>
  <c r="AM25" i="3"/>
  <c r="AM24" i="3" s="1"/>
  <c r="AL25" i="3"/>
  <c r="AL24" i="3" s="1"/>
  <c r="AK25" i="3"/>
  <c r="AG25" i="3"/>
  <c r="AF25" i="3"/>
  <c r="AF24" i="3" s="1"/>
  <c r="AE25" i="3"/>
  <c r="AE24" i="3" s="1"/>
  <c r="AD25" i="3"/>
  <c r="AD24" i="3" s="1"/>
  <c r="Q25" i="3"/>
  <c r="Q24" i="3" s="1"/>
  <c r="P25" i="3"/>
  <c r="P24" i="3" s="1"/>
  <c r="O25" i="3"/>
  <c r="O24" i="3" s="1"/>
  <c r="J25" i="3"/>
  <c r="J24" i="3" s="1"/>
  <c r="I24" i="3" s="1"/>
  <c r="AP24" i="3"/>
  <c r="AO24" i="3"/>
  <c r="AK24" i="3"/>
  <c r="AH24" i="3"/>
  <c r="AG24" i="3"/>
  <c r="T24" i="3"/>
  <c r="S24" i="3"/>
  <c r="L24" i="3"/>
  <c r="K24" i="3"/>
  <c r="AB23" i="3"/>
  <c r="I23" i="3"/>
  <c r="AB22" i="3"/>
  <c r="I22" i="3"/>
  <c r="AB21" i="3"/>
  <c r="I21" i="3"/>
  <c r="AR20" i="3"/>
  <c r="AQ20" i="3"/>
  <c r="AP20" i="3"/>
  <c r="AO20" i="3"/>
  <c r="AN20" i="3"/>
  <c r="AM20" i="3"/>
  <c r="AM19" i="3" s="1"/>
  <c r="AL20" i="3"/>
  <c r="AL19" i="3" s="1"/>
  <c r="AK20" i="3"/>
  <c r="AK19" i="3" s="1"/>
  <c r="AJ20" i="3"/>
  <c r="AI20" i="3"/>
  <c r="AH20" i="3"/>
  <c r="AG20" i="3"/>
  <c r="AF20" i="3"/>
  <c r="AE20" i="3"/>
  <c r="AE19" i="3" s="1"/>
  <c r="AD20" i="3"/>
  <c r="AD19" i="3" s="1"/>
  <c r="AC20" i="3"/>
  <c r="AC19" i="3" s="1"/>
  <c r="AB19" i="3" s="1"/>
  <c r="AA20" i="3"/>
  <c r="Z20" i="3"/>
  <c r="Y20" i="3"/>
  <c r="X20" i="3"/>
  <c r="X19" i="3" s="1"/>
  <c r="X15" i="3" s="1"/>
  <c r="X11" i="3" s="1"/>
  <c r="X10" i="3" s="1"/>
  <c r="X9" i="3" s="1"/>
  <c r="W20" i="3"/>
  <c r="W19" i="3" s="1"/>
  <c r="V20" i="3"/>
  <c r="V19" i="3" s="1"/>
  <c r="U20" i="3"/>
  <c r="U19" i="3" s="1"/>
  <c r="T20" i="3"/>
  <c r="S20" i="3"/>
  <c r="R20" i="3"/>
  <c r="Q20" i="3"/>
  <c r="P20" i="3"/>
  <c r="O20" i="3"/>
  <c r="O19" i="3" s="1"/>
  <c r="N20" i="3"/>
  <c r="N19" i="3" s="1"/>
  <c r="M20" i="3"/>
  <c r="M19" i="3" s="1"/>
  <c r="L20" i="3"/>
  <c r="K20" i="3"/>
  <c r="J20" i="3"/>
  <c r="I20" i="3" s="1"/>
  <c r="AR19" i="3"/>
  <c r="AQ19" i="3"/>
  <c r="AP19" i="3"/>
  <c r="AO19" i="3"/>
  <c r="AN19" i="3"/>
  <c r="AJ19" i="3"/>
  <c r="AI19" i="3"/>
  <c r="AH19" i="3"/>
  <c r="AG19" i="3"/>
  <c r="AG15" i="3" s="1"/>
  <c r="AG11" i="3" s="1"/>
  <c r="AG10" i="3" s="1"/>
  <c r="AG9" i="3" s="1"/>
  <c r="AF19" i="3"/>
  <c r="AA19" i="3"/>
  <c r="Z19" i="3"/>
  <c r="Y19" i="3"/>
  <c r="T19" i="3"/>
  <c r="S19" i="3"/>
  <c r="I19" i="3" s="1"/>
  <c r="R19" i="3"/>
  <c r="Q19" i="3"/>
  <c r="P19" i="3"/>
  <c r="L19" i="3"/>
  <c r="K19" i="3"/>
  <c r="J19" i="3"/>
  <c r="AB18" i="3"/>
  <c r="F358" i="2" s="1"/>
  <c r="F357" i="2" s="1"/>
  <c r="F356" i="2" s="1"/>
  <c r="I18" i="3"/>
  <c r="AR17" i="3"/>
  <c r="AQ17" i="3"/>
  <c r="AP17" i="3"/>
  <c r="AO17" i="3"/>
  <c r="AN17" i="3"/>
  <c r="AN16" i="3" s="1"/>
  <c r="AM17" i="3"/>
  <c r="AM16" i="3" s="1"/>
  <c r="AM15" i="3" s="1"/>
  <c r="AM11" i="3" s="1"/>
  <c r="AM10" i="3" s="1"/>
  <c r="AM9" i="3" s="1"/>
  <c r="AL17" i="3"/>
  <c r="AL16" i="3" s="1"/>
  <c r="AL15" i="3" s="1"/>
  <c r="AL11" i="3" s="1"/>
  <c r="AL10" i="3" s="1"/>
  <c r="AL9" i="3" s="1"/>
  <c r="AK17" i="3"/>
  <c r="AJ17" i="3"/>
  <c r="AI17" i="3"/>
  <c r="AH17" i="3"/>
  <c r="AH16" i="3" s="1"/>
  <c r="AH15" i="3" s="1"/>
  <c r="AH11" i="3" s="1"/>
  <c r="AH10" i="3" s="1"/>
  <c r="AH9" i="3" s="1"/>
  <c r="AG17" i="3"/>
  <c r="AF17" i="3"/>
  <c r="AF16" i="3" s="1"/>
  <c r="AE17" i="3"/>
  <c r="AE16" i="3" s="1"/>
  <c r="AE15" i="3" s="1"/>
  <c r="AE11" i="3" s="1"/>
  <c r="AE10" i="3" s="1"/>
  <c r="AE9" i="3" s="1"/>
  <c r="AD17" i="3"/>
  <c r="AD16" i="3" s="1"/>
  <c r="AD15" i="3" s="1"/>
  <c r="AD11" i="3" s="1"/>
  <c r="AD10" i="3" s="1"/>
  <c r="AD9" i="3" s="1"/>
  <c r="AC17" i="3"/>
  <c r="AA17" i="3"/>
  <c r="Z17" i="3"/>
  <c r="Y17" i="3"/>
  <c r="X17" i="3"/>
  <c r="X16" i="3" s="1"/>
  <c r="W17" i="3"/>
  <c r="W16" i="3" s="1"/>
  <c r="W15" i="3" s="1"/>
  <c r="W11" i="3" s="1"/>
  <c r="W10" i="3" s="1"/>
  <c r="W9" i="3" s="1"/>
  <c r="V17" i="3"/>
  <c r="V16" i="3" s="1"/>
  <c r="V15" i="3" s="1"/>
  <c r="V11" i="3" s="1"/>
  <c r="V10" i="3" s="1"/>
  <c r="V9" i="3" s="1"/>
  <c r="U17" i="3"/>
  <c r="U16" i="3" s="1"/>
  <c r="U15" i="3" s="1"/>
  <c r="U11" i="3" s="1"/>
  <c r="T17" i="3"/>
  <c r="S17" i="3"/>
  <c r="R17" i="3"/>
  <c r="Q17" i="3"/>
  <c r="Q16" i="3" s="1"/>
  <c r="Q15" i="3" s="1"/>
  <c r="Q11" i="3" s="1"/>
  <c r="Q10" i="3" s="1"/>
  <c r="Q9" i="3" s="1"/>
  <c r="P17" i="3"/>
  <c r="P16" i="3" s="1"/>
  <c r="O17" i="3"/>
  <c r="O16" i="3" s="1"/>
  <c r="O15" i="3" s="1"/>
  <c r="N17" i="3"/>
  <c r="N16" i="3" s="1"/>
  <c r="N15" i="3" s="1"/>
  <c r="N11" i="3" s="1"/>
  <c r="N10" i="3" s="1"/>
  <c r="N9" i="3" s="1"/>
  <c r="M17" i="3"/>
  <c r="I17" i="3" s="1"/>
  <c r="L17" i="3"/>
  <c r="K17" i="3"/>
  <c r="J17" i="3"/>
  <c r="AR16" i="3"/>
  <c r="AQ16" i="3"/>
  <c r="AP16" i="3"/>
  <c r="AP15" i="3" s="1"/>
  <c r="AP11" i="3" s="1"/>
  <c r="AP10" i="3" s="1"/>
  <c r="AP9" i="3" s="1"/>
  <c r="AO16" i="3"/>
  <c r="AO15" i="3" s="1"/>
  <c r="AO11" i="3" s="1"/>
  <c r="AO10" i="3" s="1"/>
  <c r="AO9" i="3" s="1"/>
  <c r="AK16" i="3"/>
  <c r="AJ16" i="3"/>
  <c r="AI16" i="3"/>
  <c r="AI15" i="3" s="1"/>
  <c r="AI11" i="3" s="1"/>
  <c r="AI10" i="3" s="1"/>
  <c r="AI9" i="3" s="1"/>
  <c r="AG16" i="3"/>
  <c r="AC16" i="3"/>
  <c r="AC15" i="3" s="1"/>
  <c r="AA16" i="3"/>
  <c r="Z16" i="3"/>
  <c r="Z15" i="3" s="1"/>
  <c r="Z11" i="3" s="1"/>
  <c r="Z10" i="3" s="1"/>
  <c r="Z9" i="3" s="1"/>
  <c r="Y16" i="3"/>
  <c r="Y15" i="3" s="1"/>
  <c r="Y11" i="3" s="1"/>
  <c r="Y10" i="3" s="1"/>
  <c r="Y9" i="3" s="1"/>
  <c r="T16" i="3"/>
  <c r="S16" i="3"/>
  <c r="S15" i="3" s="1"/>
  <c r="S11" i="3" s="1"/>
  <c r="S10" i="3" s="1"/>
  <c r="S9" i="3" s="1"/>
  <c r="R16" i="3"/>
  <c r="R15" i="3" s="1"/>
  <c r="R11" i="3" s="1"/>
  <c r="R10" i="3" s="1"/>
  <c r="R9" i="3" s="1"/>
  <c r="L16" i="3"/>
  <c r="K16" i="3"/>
  <c r="J16" i="3"/>
  <c r="J15" i="3" s="1"/>
  <c r="AQ15" i="3"/>
  <c r="AN15" i="3"/>
  <c r="AK15" i="3"/>
  <c r="AJ15" i="3"/>
  <c r="AF15" i="3"/>
  <c r="AA15" i="3"/>
  <c r="T15" i="3"/>
  <c r="P15" i="3"/>
  <c r="L15" i="3"/>
  <c r="K15" i="3"/>
  <c r="AB14" i="3"/>
  <c r="I14" i="3"/>
  <c r="AB13" i="3"/>
  <c r="U13" i="3"/>
  <c r="U12" i="3" s="1"/>
  <c r="T13" i="3"/>
  <c r="T12" i="3" s="1"/>
  <c r="S13" i="3"/>
  <c r="S12" i="3" s="1"/>
  <c r="R13" i="3"/>
  <c r="Q13" i="3"/>
  <c r="P13" i="3"/>
  <c r="P12" i="3" s="1"/>
  <c r="P11" i="3" s="1"/>
  <c r="P10" i="3" s="1"/>
  <c r="P9" i="3" s="1"/>
  <c r="O13" i="3"/>
  <c r="O12" i="3" s="1"/>
  <c r="N13" i="3"/>
  <c r="M13" i="3"/>
  <c r="M12" i="3" s="1"/>
  <c r="L13" i="3"/>
  <c r="L12" i="3" s="1"/>
  <c r="L11" i="3" s="1"/>
  <c r="L10" i="3" s="1"/>
  <c r="L9" i="3" s="1"/>
  <c r="K13" i="3"/>
  <c r="I13" i="3" s="1"/>
  <c r="AB12" i="3"/>
  <c r="R12" i="3"/>
  <c r="Q12" i="3"/>
  <c r="N12" i="3"/>
  <c r="AQ11" i="3"/>
  <c r="AQ10" i="3" s="1"/>
  <c r="AQ9" i="3" s="1"/>
  <c r="AN11" i="3"/>
  <c r="AK11" i="3"/>
  <c r="AK10" i="3" s="1"/>
  <c r="AK9" i="3" s="1"/>
  <c r="AJ11" i="3"/>
  <c r="AF11" i="3"/>
  <c r="AA11" i="3"/>
  <c r="AA10" i="3" s="1"/>
  <c r="AA9" i="3" s="1"/>
  <c r="AN10" i="3"/>
  <c r="AN9" i="3" s="1"/>
  <c r="AF10" i="3"/>
  <c r="AF9" i="3" s="1"/>
  <c r="G603" i="2"/>
  <c r="F603" i="2"/>
  <c r="F375" i="2"/>
  <c r="E375" i="2"/>
  <c r="F374" i="2"/>
  <c r="F373" i="2" s="1"/>
  <c r="E374" i="2"/>
  <c r="E373" i="2"/>
  <c r="F372" i="2"/>
  <c r="F371" i="2" s="1"/>
  <c r="F368" i="2" s="1"/>
  <c r="E372" i="2"/>
  <c r="E371" i="2" s="1"/>
  <c r="E368" i="2" s="1"/>
  <c r="F370" i="2"/>
  <c r="F369" i="2" s="1"/>
  <c r="E370" i="2"/>
  <c r="E369" i="2"/>
  <c r="F367" i="2"/>
  <c r="E367" i="2"/>
  <c r="E365" i="2" s="1"/>
  <c r="E364" i="2" s="1"/>
  <c r="F365" i="2"/>
  <c r="F364" i="2" s="1"/>
  <c r="F363" i="2"/>
  <c r="E363" i="2"/>
  <c r="F362" i="2"/>
  <c r="E362" i="2"/>
  <c r="F361" i="2"/>
  <c r="F360" i="2" s="1"/>
  <c r="F359" i="2" s="1"/>
  <c r="E361" i="2"/>
  <c r="E360" i="2"/>
  <c r="E359" i="2" s="1"/>
  <c r="E358" i="2"/>
  <c r="E357" i="2" s="1"/>
  <c r="E356" i="2" s="1"/>
  <c r="E355" i="2"/>
  <c r="E354" i="2" s="1"/>
  <c r="F354" i="2"/>
  <c r="F353" i="2"/>
  <c r="F352" i="2" s="1"/>
  <c r="E353" i="2"/>
  <c r="E352" i="2" s="1"/>
  <c r="F351" i="2"/>
  <c r="F350" i="2" s="1"/>
  <c r="E351" i="2"/>
  <c r="E350" i="2" s="1"/>
  <c r="F349" i="2"/>
  <c r="F348" i="2" s="1"/>
  <c r="F347" i="2" s="1"/>
  <c r="E349" i="2"/>
  <c r="E348" i="2" s="1"/>
  <c r="F346" i="2"/>
  <c r="F345" i="2" s="1"/>
  <c r="E346" i="2"/>
  <c r="E345" i="2"/>
  <c r="F344" i="2"/>
  <c r="E344" i="2"/>
  <c r="F343" i="2"/>
  <c r="E343" i="2"/>
  <c r="F342" i="2"/>
  <c r="F341" i="2" s="1"/>
  <c r="E342" i="2"/>
  <c r="E341" i="2"/>
  <c r="F339" i="2"/>
  <c r="E339" i="2"/>
  <c r="F338" i="2"/>
  <c r="F337" i="2" s="1"/>
  <c r="E338" i="2"/>
  <c r="E337" i="2" s="1"/>
  <c r="F335" i="2"/>
  <c r="E335" i="2"/>
  <c r="F334" i="2"/>
  <c r="F328" i="2" s="1"/>
  <c r="E334" i="2"/>
  <c r="E328" i="2" s="1"/>
  <c r="F333" i="2"/>
  <c r="F332" i="2" s="1"/>
  <c r="E333" i="2"/>
  <c r="E332" i="2"/>
  <c r="F331" i="2"/>
  <c r="E331" i="2"/>
  <c r="F330" i="2"/>
  <c r="F329" i="2" s="1"/>
  <c r="E330" i="2"/>
  <c r="E329" i="2" s="1"/>
  <c r="F327" i="2"/>
  <c r="E327" i="2"/>
  <c r="F326" i="2"/>
  <c r="F323" i="2" s="1"/>
  <c r="E326" i="2"/>
  <c r="E325" i="2"/>
  <c r="E324" i="2" s="1"/>
  <c r="E323" i="2" s="1"/>
  <c r="F322" i="2"/>
  <c r="E322" i="2"/>
  <c r="F321" i="2"/>
  <c r="F320" i="2" s="1"/>
  <c r="E321" i="2"/>
  <c r="E320" i="2" s="1"/>
  <c r="F319" i="2"/>
  <c r="F318" i="2" s="1"/>
  <c r="E319" i="2"/>
  <c r="E318" i="2" s="1"/>
  <c r="F317" i="2"/>
  <c r="F316" i="2" s="1"/>
  <c r="E317" i="2"/>
  <c r="E316" i="2" s="1"/>
  <c r="F315" i="2"/>
  <c r="F314" i="2" s="1"/>
  <c r="F313" i="2" s="1"/>
  <c r="E315" i="2"/>
  <c r="E314" i="2" s="1"/>
  <c r="E313" i="2" s="1"/>
  <c r="F312" i="2"/>
  <c r="F311" i="2" s="1"/>
  <c r="E312" i="2"/>
  <c r="E311" i="2"/>
  <c r="F310" i="2"/>
  <c r="E310" i="2"/>
  <c r="F309" i="2"/>
  <c r="E309" i="2"/>
  <c r="E308" i="2" s="1"/>
  <c r="F307" i="2"/>
  <c r="F306" i="2" s="1"/>
  <c r="E307" i="2"/>
  <c r="E306" i="2" s="1"/>
  <c r="F305" i="2"/>
  <c r="F304" i="2" s="1"/>
  <c r="E305" i="2"/>
  <c r="E304" i="2" s="1"/>
  <c r="F303" i="2"/>
  <c r="F302" i="2" s="1"/>
  <c r="E303" i="2"/>
  <c r="E302" i="2" s="1"/>
  <c r="F300" i="2"/>
  <c r="F299" i="2" s="1"/>
  <c r="F296" i="2" s="1"/>
  <c r="E300" i="2"/>
  <c r="E299" i="2"/>
  <c r="E296" i="2" s="1"/>
  <c r="F298" i="2"/>
  <c r="E298" i="2"/>
  <c r="F297" i="2"/>
  <c r="E297" i="2"/>
  <c r="F295" i="2"/>
  <c r="F294" i="2" s="1"/>
  <c r="E295" i="2"/>
  <c r="E294" i="2" s="1"/>
  <c r="F293" i="2"/>
  <c r="F292" i="2" s="1"/>
  <c r="E293" i="2"/>
  <c r="E292" i="2" s="1"/>
  <c r="F291" i="2"/>
  <c r="F290" i="2" s="1"/>
  <c r="E291" i="2"/>
  <c r="E290" i="2" s="1"/>
  <c r="F289" i="2"/>
  <c r="F288" i="2" s="1"/>
  <c r="E289" i="2"/>
  <c r="E288" i="2" s="1"/>
  <c r="F287" i="2"/>
  <c r="F286" i="2" s="1"/>
  <c r="E287" i="2"/>
  <c r="E286" i="2" s="1"/>
  <c r="F285" i="2"/>
  <c r="F284" i="2" s="1"/>
  <c r="E285" i="2"/>
  <c r="E284" i="2" s="1"/>
  <c r="F283" i="2"/>
  <c r="F282" i="2" s="1"/>
  <c r="E283" i="2"/>
  <c r="E282" i="2" s="1"/>
  <c r="F280" i="2"/>
  <c r="F279" i="2" s="1"/>
  <c r="E280" i="2"/>
  <c r="E279" i="2"/>
  <c r="F278" i="2"/>
  <c r="E278" i="2"/>
  <c r="E276" i="2" s="1"/>
  <c r="E275" i="2" s="1"/>
  <c r="F277" i="2"/>
  <c r="F276" i="2" s="1"/>
  <c r="E277" i="2"/>
  <c r="F274" i="2"/>
  <c r="E274" i="2"/>
  <c r="F273" i="2"/>
  <c r="F272" i="2" s="1"/>
  <c r="E273" i="2"/>
  <c r="E272" i="2" s="1"/>
  <c r="F270" i="2"/>
  <c r="E270" i="2"/>
  <c r="F269" i="2"/>
  <c r="E269" i="2"/>
  <c r="F268" i="2"/>
  <c r="F267" i="2" s="1"/>
  <c r="F266" i="2" s="1"/>
  <c r="E268" i="2"/>
  <c r="E267" i="2"/>
  <c r="E266" i="2" s="1"/>
  <c r="F265" i="2"/>
  <c r="F264" i="2" s="1"/>
  <c r="F263" i="2" s="1"/>
  <c r="E265" i="2"/>
  <c r="E264" i="2" s="1"/>
  <c r="E263" i="2" s="1"/>
  <c r="F262" i="2"/>
  <c r="E262" i="2"/>
  <c r="F261" i="2"/>
  <c r="F260" i="2" s="1"/>
  <c r="E261" i="2"/>
  <c r="E260" i="2" s="1"/>
  <c r="F259" i="2"/>
  <c r="E259" i="2"/>
  <c r="F258" i="2"/>
  <c r="E258" i="2"/>
  <c r="F257" i="2"/>
  <c r="F256" i="2" s="1"/>
  <c r="E257" i="2"/>
  <c r="E256" i="2" s="1"/>
  <c r="F255" i="2"/>
  <c r="F254" i="2" s="1"/>
  <c r="F253" i="2" s="1"/>
  <c r="E255" i="2"/>
  <c r="E254" i="2" s="1"/>
  <c r="E253" i="2" s="1"/>
  <c r="F252" i="2"/>
  <c r="F251" i="2" s="1"/>
  <c r="E252" i="2"/>
  <c r="E251" i="2"/>
  <c r="F250" i="2"/>
  <c r="E250" i="2"/>
  <c r="F249" i="2"/>
  <c r="E249" i="2"/>
  <c r="F248" i="2"/>
  <c r="F247" i="2" s="1"/>
  <c r="E248" i="2"/>
  <c r="E247" i="2"/>
  <c r="F246" i="2"/>
  <c r="E246" i="2"/>
  <c r="F245" i="2"/>
  <c r="E245" i="2"/>
  <c r="F244" i="2"/>
  <c r="F243" i="2" s="1"/>
  <c r="E244" i="2"/>
  <c r="E243" i="2"/>
  <c r="F241" i="2"/>
  <c r="F240" i="2" s="1"/>
  <c r="E241" i="2"/>
  <c r="E240" i="2" s="1"/>
  <c r="F239" i="2"/>
  <c r="F238" i="2" s="1"/>
  <c r="F237" i="2" s="1"/>
  <c r="E239" i="2"/>
  <c r="E238" i="2" s="1"/>
  <c r="E237" i="2" s="1"/>
  <c r="F236" i="2"/>
  <c r="F235" i="2" s="1"/>
  <c r="F234" i="2" s="1"/>
  <c r="F233" i="2" s="1"/>
  <c r="E236" i="2"/>
  <c r="E235" i="2"/>
  <c r="E234" i="2" s="1"/>
  <c r="E233" i="2" s="1"/>
  <c r="E232" i="2"/>
  <c r="E231" i="2"/>
  <c r="E230" i="2" s="1"/>
  <c r="F229" i="2"/>
  <c r="F228" i="2" s="1"/>
  <c r="F227" i="2" s="1"/>
  <c r="E229" i="2"/>
  <c r="E228" i="2" s="1"/>
  <c r="E227" i="2" s="1"/>
  <c r="F226" i="2"/>
  <c r="E226" i="2"/>
  <c r="F225" i="2"/>
  <c r="F224" i="2" s="1"/>
  <c r="E225" i="2"/>
  <c r="E224" i="2" s="1"/>
  <c r="F223" i="2"/>
  <c r="F222" i="2" s="1"/>
  <c r="E223" i="2"/>
  <c r="E222" i="2" s="1"/>
  <c r="F221" i="2"/>
  <c r="F220" i="2" s="1"/>
  <c r="E221" i="2"/>
  <c r="E220" i="2" s="1"/>
  <c r="F219" i="2"/>
  <c r="F218" i="2" s="1"/>
  <c r="E219" i="2"/>
  <c r="E218" i="2" s="1"/>
  <c r="F217" i="2"/>
  <c r="E217" i="2"/>
  <c r="E215" i="2" s="1"/>
  <c r="E214" i="2" s="1"/>
  <c r="F216" i="2"/>
  <c r="F215" i="2" s="1"/>
  <c r="E216" i="2"/>
  <c r="F213" i="2"/>
  <c r="F211" i="2" s="1"/>
  <c r="F208" i="2" s="1"/>
  <c r="E213" i="2"/>
  <c r="E211" i="2" s="1"/>
  <c r="E208" i="2" s="1"/>
  <c r="F212" i="2"/>
  <c r="E212" i="2"/>
  <c r="F210" i="2"/>
  <c r="E210" i="2"/>
  <c r="F209" i="2"/>
  <c r="E209" i="2"/>
  <c r="F207" i="2"/>
  <c r="E207" i="2"/>
  <c r="E206" i="2" s="1"/>
  <c r="F206" i="2"/>
  <c r="F205" i="2"/>
  <c r="F204" i="2" s="1"/>
  <c r="E205" i="2"/>
  <c r="E204" i="2" s="1"/>
  <c r="F202" i="2"/>
  <c r="E202" i="2"/>
  <c r="F201" i="2"/>
  <c r="E201" i="2"/>
  <c r="F200" i="2"/>
  <c r="F199" i="2" s="1"/>
  <c r="E200" i="2"/>
  <c r="E199" i="2"/>
  <c r="F198" i="2"/>
  <c r="E198" i="2"/>
  <c r="F197" i="2"/>
  <c r="E197" i="2"/>
  <c r="F196" i="2"/>
  <c r="F195" i="2" s="1"/>
  <c r="E196" i="2"/>
  <c r="E195" i="2"/>
  <c r="F194" i="2"/>
  <c r="E194" i="2"/>
  <c r="F193" i="2"/>
  <c r="E193" i="2"/>
  <c r="F192" i="2"/>
  <c r="F191" i="2" s="1"/>
  <c r="E192" i="2"/>
  <c r="E191" i="2"/>
  <c r="F190" i="2"/>
  <c r="E190" i="2"/>
  <c r="F189" i="2"/>
  <c r="E189" i="2"/>
  <c r="E188" i="2" s="1"/>
  <c r="F187" i="2"/>
  <c r="E187" i="2"/>
  <c r="E186" i="2" s="1"/>
  <c r="F186" i="2"/>
  <c r="F185" i="2"/>
  <c r="F184" i="2" s="1"/>
  <c r="E185" i="2"/>
  <c r="E184" i="2" s="1"/>
  <c r="F183" i="2"/>
  <c r="E183" i="2"/>
  <c r="E182" i="2" s="1"/>
  <c r="F182" i="2"/>
  <c r="F181" i="2"/>
  <c r="F180" i="2" s="1"/>
  <c r="E181" i="2"/>
  <c r="E180" i="2" s="1"/>
  <c r="F179" i="2"/>
  <c r="F178" i="2" s="1"/>
  <c r="E179" i="2"/>
  <c r="E178" i="2" s="1"/>
  <c r="F177" i="2"/>
  <c r="F176" i="2" s="1"/>
  <c r="E177" i="2"/>
  <c r="E176" i="2" s="1"/>
  <c r="F175" i="2"/>
  <c r="F174" i="2" s="1"/>
  <c r="E175" i="2"/>
  <c r="E174" i="2" s="1"/>
  <c r="F173" i="2"/>
  <c r="F172" i="2" s="1"/>
  <c r="E173" i="2"/>
  <c r="E172" i="2" s="1"/>
  <c r="F171" i="2"/>
  <c r="F170" i="2" s="1"/>
  <c r="E171" i="2"/>
  <c r="E170" i="2" s="1"/>
  <c r="F167" i="2"/>
  <c r="F166" i="2" s="1"/>
  <c r="F165" i="2" s="1"/>
  <c r="E167" i="2"/>
  <c r="E166" i="2" s="1"/>
  <c r="E165" i="2" s="1"/>
  <c r="F164" i="2"/>
  <c r="F163" i="2" s="1"/>
  <c r="F162" i="2" s="1"/>
  <c r="F161" i="2" s="1"/>
  <c r="E164" i="2"/>
  <c r="E163" i="2"/>
  <c r="E162" i="2" s="1"/>
  <c r="F159" i="2"/>
  <c r="F158" i="2" s="1"/>
  <c r="F157" i="2" s="1"/>
  <c r="F156" i="2"/>
  <c r="F155" i="2" s="1"/>
  <c r="F154" i="2" s="1"/>
  <c r="E156" i="2"/>
  <c r="E155" i="2" s="1"/>
  <c r="E154" i="2" s="1"/>
  <c r="F153" i="2"/>
  <c r="E153" i="2"/>
  <c r="F152" i="2"/>
  <c r="E152" i="2"/>
  <c r="F151" i="2"/>
  <c r="F150" i="2" s="1"/>
  <c r="F149" i="2" s="1"/>
  <c r="E151" i="2"/>
  <c r="E150" i="2"/>
  <c r="F148" i="2"/>
  <c r="F147" i="2" s="1"/>
  <c r="F146" i="2" s="1"/>
  <c r="E148" i="2"/>
  <c r="E147" i="2" s="1"/>
  <c r="E146" i="2" s="1"/>
  <c r="F145" i="2"/>
  <c r="E145" i="2"/>
  <c r="F144" i="2"/>
  <c r="E144" i="2"/>
  <c r="F143" i="2"/>
  <c r="F142" i="2" s="1"/>
  <c r="E143" i="2"/>
  <c r="E142" i="2"/>
  <c r="F141" i="2"/>
  <c r="E141" i="2"/>
  <c r="F140" i="2"/>
  <c r="E140" i="2"/>
  <c r="F139" i="2"/>
  <c r="F138" i="2" s="1"/>
  <c r="E139" i="2"/>
  <c r="E138" i="2"/>
  <c r="F137" i="2"/>
  <c r="E137" i="2"/>
  <c r="F136" i="2"/>
  <c r="E136" i="2"/>
  <c r="F135" i="2"/>
  <c r="F134" i="2" s="1"/>
  <c r="E135" i="2"/>
  <c r="E134" i="2"/>
  <c r="F133" i="2"/>
  <c r="E133" i="2"/>
  <c r="F132" i="2"/>
  <c r="E132" i="2"/>
  <c r="F131" i="2"/>
  <c r="F129" i="2" s="1"/>
  <c r="E131" i="2"/>
  <c r="E129" i="2" s="1"/>
  <c r="F130" i="2"/>
  <c r="E130" i="2"/>
  <c r="F128" i="2"/>
  <c r="F127" i="2" s="1"/>
  <c r="E128" i="2"/>
  <c r="E127" i="2" s="1"/>
  <c r="F126" i="2"/>
  <c r="E126" i="2"/>
  <c r="E125" i="2" s="1"/>
  <c r="F125" i="2"/>
  <c r="F123" i="2"/>
  <c r="F121" i="2" s="1"/>
  <c r="F120" i="2" s="1"/>
  <c r="E123" i="2"/>
  <c r="F122" i="2"/>
  <c r="E122" i="2"/>
  <c r="E121" i="2" s="1"/>
  <c r="E120" i="2" s="1"/>
  <c r="F119" i="2"/>
  <c r="F118" i="2" s="1"/>
  <c r="E119" i="2"/>
  <c r="E118" i="2"/>
  <c r="F117" i="2"/>
  <c r="E117" i="2"/>
  <c r="F116" i="2"/>
  <c r="E116" i="2"/>
  <c r="E115" i="2" s="1"/>
  <c r="F113" i="2"/>
  <c r="E113" i="2"/>
  <c r="F112" i="2"/>
  <c r="E112" i="2"/>
  <c r="F111" i="2"/>
  <c r="F110" i="2" s="1"/>
  <c r="F109" i="2" s="1"/>
  <c r="E111" i="2"/>
  <c r="E110" i="2" s="1"/>
  <c r="E109" i="2" s="1"/>
  <c r="F108" i="2"/>
  <c r="E108" i="2"/>
  <c r="E105" i="2" s="1"/>
  <c r="E104" i="2" s="1"/>
  <c r="F107" i="2"/>
  <c r="F105" i="2" s="1"/>
  <c r="F104" i="2" s="1"/>
  <c r="E107" i="2"/>
  <c r="F106" i="2"/>
  <c r="E106" i="2"/>
  <c r="F103" i="2"/>
  <c r="E103" i="2"/>
  <c r="F102" i="2"/>
  <c r="F101" i="2"/>
  <c r="E101" i="2"/>
  <c r="F100" i="2"/>
  <c r="F99" i="2" s="1"/>
  <c r="F98" i="2"/>
  <c r="E98" i="2"/>
  <c r="F97" i="2"/>
  <c r="E97" i="2"/>
  <c r="F96" i="2"/>
  <c r="F95" i="2" s="1"/>
  <c r="F94" i="2" s="1"/>
  <c r="E96" i="2"/>
  <c r="E95" i="2" s="1"/>
  <c r="E94" i="2" s="1"/>
  <c r="F93" i="2"/>
  <c r="E93" i="2"/>
  <c r="F92" i="2"/>
  <c r="E92" i="2"/>
  <c r="F91" i="2"/>
  <c r="F89" i="2" s="1"/>
  <c r="F88" i="2" s="1"/>
  <c r="E91" i="2"/>
  <c r="F90" i="2"/>
  <c r="E90" i="2"/>
  <c r="E89" i="2" s="1"/>
  <c r="E88" i="2" s="1"/>
  <c r="F87" i="2"/>
  <c r="F86" i="2" s="1"/>
  <c r="E87" i="2"/>
  <c r="E86" i="2"/>
  <c r="F85" i="2"/>
  <c r="E85" i="2"/>
  <c r="F84" i="2"/>
  <c r="E84" i="2"/>
  <c r="E82" i="2" s="1"/>
  <c r="E81" i="2" s="1"/>
  <c r="F83" i="2"/>
  <c r="F82" i="2" s="1"/>
  <c r="F81" i="2" s="1"/>
  <c r="E83" i="2"/>
  <c r="F80" i="2"/>
  <c r="E80" i="2"/>
  <c r="F79" i="2"/>
  <c r="E79" i="2"/>
  <c r="F78" i="2"/>
  <c r="F77" i="2" s="1"/>
  <c r="F76" i="2" s="1"/>
  <c r="F75" i="2" s="1"/>
  <c r="E78" i="2"/>
  <c r="E77" i="2" s="1"/>
  <c r="E76" i="2" s="1"/>
  <c r="F74" i="2"/>
  <c r="F73" i="2" s="1"/>
  <c r="F72" i="2" s="1"/>
  <c r="E74" i="2"/>
  <c r="E73" i="2" s="1"/>
  <c r="E72" i="2" s="1"/>
  <c r="F71" i="2"/>
  <c r="E71" i="2"/>
  <c r="F70" i="2"/>
  <c r="F69" i="2" s="1"/>
  <c r="F68" i="2" s="1"/>
  <c r="E70" i="2"/>
  <c r="E69" i="2" s="1"/>
  <c r="E68" i="2" s="1"/>
  <c r="F67" i="2"/>
  <c r="F66" i="2" s="1"/>
  <c r="F65" i="2" s="1"/>
  <c r="E67" i="2"/>
  <c r="E66" i="2"/>
  <c r="E65" i="2" s="1"/>
  <c r="F64" i="2"/>
  <c r="F63" i="2" s="1"/>
  <c r="E64" i="2"/>
  <c r="E63" i="2" s="1"/>
  <c r="F62" i="2"/>
  <c r="F61" i="2" s="1"/>
  <c r="E62" i="2"/>
  <c r="E61" i="2" s="1"/>
  <c r="F60" i="2"/>
  <c r="F59" i="2" s="1"/>
  <c r="E60" i="2"/>
  <c r="E59" i="2" s="1"/>
  <c r="F58" i="2"/>
  <c r="F57" i="2" s="1"/>
  <c r="E58" i="2"/>
  <c r="E57" i="2" s="1"/>
  <c r="F56" i="2"/>
  <c r="E56" i="2"/>
  <c r="E54" i="2" s="1"/>
  <c r="F55" i="2"/>
  <c r="F54" i="2" s="1"/>
  <c r="E55" i="2"/>
  <c r="F53" i="2"/>
  <c r="E53" i="2"/>
  <c r="F52" i="2"/>
  <c r="E52" i="2"/>
  <c r="F50" i="2"/>
  <c r="F49" i="2" s="1"/>
  <c r="E50" i="2"/>
  <c r="E49" i="2" s="1"/>
  <c r="F48" i="2"/>
  <c r="F47" i="2" s="1"/>
  <c r="E48" i="2"/>
  <c r="E47" i="2" s="1"/>
  <c r="F45" i="2"/>
  <c r="E45" i="2"/>
  <c r="F44" i="2"/>
  <c r="F43" i="2" s="1"/>
  <c r="E44" i="2"/>
  <c r="E43" i="2" s="1"/>
  <c r="F42" i="2"/>
  <c r="E42" i="2"/>
  <c r="F41" i="2"/>
  <c r="E41" i="2"/>
  <c r="F40" i="2"/>
  <c r="F39" i="2" s="1"/>
  <c r="E40" i="2"/>
  <c r="E39" i="2" s="1"/>
  <c r="F38" i="2"/>
  <c r="E38" i="2"/>
  <c r="F37" i="2"/>
  <c r="E37" i="2"/>
  <c r="F36" i="2"/>
  <c r="F35" i="2" s="1"/>
  <c r="E36" i="2"/>
  <c r="E35" i="2" s="1"/>
  <c r="F34" i="2"/>
  <c r="E34" i="2"/>
  <c r="F33" i="2"/>
  <c r="E33" i="2"/>
  <c r="F32" i="2"/>
  <c r="F31" i="2" s="1"/>
  <c r="E32" i="2"/>
  <c r="E31" i="2" s="1"/>
  <c r="F30" i="2"/>
  <c r="E30" i="2"/>
  <c r="F29" i="2"/>
  <c r="E29" i="2"/>
  <c r="F28" i="2"/>
  <c r="E28" i="2"/>
  <c r="F27" i="2"/>
  <c r="E27" i="2"/>
  <c r="F26" i="2"/>
  <c r="F25" i="2" s="1"/>
  <c r="E26" i="2"/>
  <c r="E25" i="2" s="1"/>
  <c r="F24" i="2"/>
  <c r="F22" i="2" s="1"/>
  <c r="E24" i="2"/>
  <c r="E22" i="2" s="1"/>
  <c r="F23" i="2"/>
  <c r="E23" i="2"/>
  <c r="F21" i="2"/>
  <c r="E21" i="2"/>
  <c r="F20" i="2"/>
  <c r="E20" i="2"/>
  <c r="E18" i="2" s="1"/>
  <c r="F19" i="2"/>
  <c r="F18" i="2" s="1"/>
  <c r="F17" i="2" s="1"/>
  <c r="E19" i="2"/>
  <c r="F16" i="2"/>
  <c r="F15" i="2" s="1"/>
  <c r="E16" i="2"/>
  <c r="E15" i="2" s="1"/>
  <c r="E14" i="2"/>
  <c r="E13" i="2"/>
  <c r="F12" i="2"/>
  <c r="F11" i="2" s="1"/>
  <c r="F10" i="2" s="1"/>
  <c r="E12" i="2"/>
  <c r="E11" i="2" s="1"/>
  <c r="E10" i="2" s="1"/>
  <c r="H54" i="1"/>
  <c r="G54" i="1"/>
  <c r="G23" i="1"/>
  <c r="E169" i="2" l="1"/>
  <c r="E168" i="2" s="1"/>
  <c r="E124" i="2"/>
  <c r="E242" i="2"/>
  <c r="E281" i="2"/>
  <c r="E347" i="2"/>
  <c r="E336" i="2"/>
  <c r="U10" i="3"/>
  <c r="U9" i="3" s="1"/>
  <c r="F336" i="2"/>
  <c r="J30" i="3"/>
  <c r="I31" i="3"/>
  <c r="AI29" i="3"/>
  <c r="AA29" i="3"/>
  <c r="AA28" i="3" s="1"/>
  <c r="F9" i="2"/>
  <c r="F242" i="2"/>
  <c r="F281" i="2"/>
  <c r="E301" i="2"/>
  <c r="E271" i="2" s="1"/>
  <c r="F308" i="2"/>
  <c r="F301" i="2" s="1"/>
  <c r="O11" i="3"/>
  <c r="O10" i="3" s="1"/>
  <c r="O9" i="3" s="1"/>
  <c r="AP28" i="3"/>
  <c r="L29" i="3"/>
  <c r="E17" i="2"/>
  <c r="F51" i="2"/>
  <c r="F46" i="2" s="1"/>
  <c r="E51" i="2"/>
  <c r="E46" i="2" s="1"/>
  <c r="E203" i="2"/>
  <c r="E114" i="2"/>
  <c r="F124" i="2"/>
  <c r="E149" i="2"/>
  <c r="F188" i="2"/>
  <c r="AJ10" i="3"/>
  <c r="AJ9" i="3" s="1"/>
  <c r="J11" i="3"/>
  <c r="F203" i="2"/>
  <c r="F169" i="2" s="1"/>
  <c r="F168" i="2" s="1"/>
  <c r="T11" i="3"/>
  <c r="T10" i="3" s="1"/>
  <c r="T9" i="3" s="1"/>
  <c r="AC11" i="3"/>
  <c r="AC10" i="3" s="1"/>
  <c r="E9" i="2"/>
  <c r="E75" i="2"/>
  <c r="F115" i="2"/>
  <c r="F114" i="2" s="1"/>
  <c r="E161" i="2"/>
  <c r="F214" i="2"/>
  <c r="F275" i="2"/>
  <c r="F271" i="2" s="1"/>
  <c r="X29" i="3"/>
  <c r="X28" i="3" s="1"/>
  <c r="X8" i="3" s="1"/>
  <c r="AM91" i="3"/>
  <c r="AD117" i="3"/>
  <c r="AB118" i="3"/>
  <c r="AB16" i="3"/>
  <c r="AB17" i="3"/>
  <c r="AM61" i="3"/>
  <c r="AM60" i="3" s="1"/>
  <c r="AM29" i="3" s="1"/>
  <c r="I74" i="3"/>
  <c r="AI85" i="3"/>
  <c r="AB88" i="3"/>
  <c r="AP91" i="3"/>
  <c r="AP90" i="3" s="1"/>
  <c r="K152" i="3"/>
  <c r="I152" i="3" s="1"/>
  <c r="G25" i="1" s="1"/>
  <c r="K85" i="3"/>
  <c r="I88" i="3"/>
  <c r="AN29" i="3"/>
  <c r="J36" i="3"/>
  <c r="K12" i="3"/>
  <c r="P29" i="3"/>
  <c r="I38" i="3"/>
  <c r="K37" i="3"/>
  <c r="K36" i="3" s="1"/>
  <c r="K35" i="3" s="1"/>
  <c r="AD37" i="3"/>
  <c r="AL37" i="3"/>
  <c r="AL36" i="3" s="1"/>
  <c r="AL35" i="3" s="1"/>
  <c r="AL29" i="3" s="1"/>
  <c r="AL28" i="3" s="1"/>
  <c r="AL8" i="3" s="1"/>
  <c r="I51" i="3"/>
  <c r="G13" i="1" s="1"/>
  <c r="AA61" i="3"/>
  <c r="AA60" i="3" s="1"/>
  <c r="J67" i="3"/>
  <c r="I67" i="3" s="1"/>
  <c r="I72" i="3"/>
  <c r="AB211" i="3"/>
  <c r="AJ210" i="3"/>
  <c r="AR15" i="3"/>
  <c r="AR11" i="3" s="1"/>
  <c r="AR10" i="3" s="1"/>
  <c r="AR9" i="3" s="1"/>
  <c r="AB20" i="3"/>
  <c r="I32" i="3"/>
  <c r="AB33" i="3"/>
  <c r="AB42" i="3"/>
  <c r="I45" i="3"/>
  <c r="N37" i="3"/>
  <c r="N36" i="3" s="1"/>
  <c r="N35" i="3" s="1"/>
  <c r="V37" i="3"/>
  <c r="V36" i="3" s="1"/>
  <c r="V35" i="3" s="1"/>
  <c r="V29" i="3" s="1"/>
  <c r="V28" i="3" s="1"/>
  <c r="AC61" i="3"/>
  <c r="I52" i="3"/>
  <c r="M16" i="3"/>
  <c r="I25" i="3"/>
  <c r="AC56" i="3"/>
  <c r="I80" i="3"/>
  <c r="N79" i="3"/>
  <c r="N60" i="3" s="1"/>
  <c r="N29" i="3" s="1"/>
  <c r="AE91" i="3"/>
  <c r="I26" i="3"/>
  <c r="AI60" i="3"/>
  <c r="S60" i="3"/>
  <c r="S29" i="3" s="1"/>
  <c r="S28" i="3" s="1"/>
  <c r="W91" i="3"/>
  <c r="W90" i="3" s="1"/>
  <c r="W28" i="3" s="1"/>
  <c r="O29" i="3"/>
  <c r="I98" i="3"/>
  <c r="AC32" i="3"/>
  <c r="AC52" i="3"/>
  <c r="AB53" i="3"/>
  <c r="J62" i="3"/>
  <c r="I63" i="3"/>
  <c r="R61" i="3"/>
  <c r="R60" i="3" s="1"/>
  <c r="R29" i="3" s="1"/>
  <c r="Z61" i="3"/>
  <c r="Z60" i="3" s="1"/>
  <c r="Z29" i="3" s="1"/>
  <c r="Z28" i="3" s="1"/>
  <c r="N91" i="3"/>
  <c r="N90" i="3" s="1"/>
  <c r="AC98" i="3"/>
  <c r="AB99" i="3"/>
  <c r="AQ91" i="3"/>
  <c r="S115" i="3"/>
  <c r="J56" i="3"/>
  <c r="AD57" i="3"/>
  <c r="AD56" i="3" s="1"/>
  <c r="AD55" i="3" s="1"/>
  <c r="AA91" i="3"/>
  <c r="AA90" i="3" s="1"/>
  <c r="AN91" i="3"/>
  <c r="AN90" i="3" s="1"/>
  <c r="I113" i="3"/>
  <c r="I122" i="3"/>
  <c r="T115" i="3"/>
  <c r="I124" i="3"/>
  <c r="AB128" i="3"/>
  <c r="AE127" i="3"/>
  <c r="AE126" i="3" s="1"/>
  <c r="AM127" i="3"/>
  <c r="AM126" i="3" s="1"/>
  <c r="I144" i="3"/>
  <c r="K143" i="3"/>
  <c r="I148" i="3"/>
  <c r="X152" i="3"/>
  <c r="X140" i="3" s="1"/>
  <c r="I159" i="3"/>
  <c r="L158" i="3"/>
  <c r="L152" i="3" s="1"/>
  <c r="N171" i="3"/>
  <c r="N166" i="3" s="1"/>
  <c r="I83" i="3"/>
  <c r="K82" i="3"/>
  <c r="K60" i="3" s="1"/>
  <c r="AD91" i="3"/>
  <c r="AB124" i="3"/>
  <c r="AC123" i="3"/>
  <c r="AB131" i="3"/>
  <c r="AC130" i="3"/>
  <c r="AK126" i="3"/>
  <c r="AF140" i="3"/>
  <c r="I147" i="3"/>
  <c r="J146" i="3"/>
  <c r="I154" i="3"/>
  <c r="K153" i="3"/>
  <c r="AB169" i="3"/>
  <c r="AC168" i="3"/>
  <c r="I180" i="3"/>
  <c r="J179" i="3"/>
  <c r="AB62" i="3"/>
  <c r="AC82" i="3"/>
  <c r="AB82" i="3" s="1"/>
  <c r="AB83" i="3"/>
  <c r="S91" i="3"/>
  <c r="S90" i="3" s="1"/>
  <c r="I100" i="3"/>
  <c r="AG108" i="3"/>
  <c r="AG105" i="3" s="1"/>
  <c r="AG91" i="3" s="1"/>
  <c r="AG90" i="3" s="1"/>
  <c r="AO108" i="3"/>
  <c r="AO105" i="3" s="1"/>
  <c r="AO91" i="3" s="1"/>
  <c r="AO90" i="3" s="1"/>
  <c r="AI126" i="3"/>
  <c r="AI90" i="3" s="1"/>
  <c r="M126" i="3"/>
  <c r="U126" i="3"/>
  <c r="AB144" i="3"/>
  <c r="AB153" i="3"/>
  <c r="AO152" i="3"/>
  <c r="AO140" i="3" s="1"/>
  <c r="AB162" i="3"/>
  <c r="AC159" i="3"/>
  <c r="AK140" i="3"/>
  <c r="AE179" i="3"/>
  <c r="AB195" i="3"/>
  <c r="AN171" i="3"/>
  <c r="AN166" i="3" s="1"/>
  <c r="AF200" i="3"/>
  <c r="L230" i="3"/>
  <c r="L229" i="3" s="1"/>
  <c r="I237" i="3"/>
  <c r="AB257" i="3"/>
  <c r="AC254" i="3"/>
  <c r="AB67" i="3"/>
  <c r="I94" i="3"/>
  <c r="K93" i="3"/>
  <c r="I99" i="3"/>
  <c r="AB108" i="3"/>
  <c r="Q108" i="3"/>
  <c r="Q105" i="3" s="1"/>
  <c r="Q91" i="3" s="1"/>
  <c r="Q90" i="3" s="1"/>
  <c r="Y108" i="3"/>
  <c r="Y105" i="3" s="1"/>
  <c r="Y91" i="3" s="1"/>
  <c r="Y90" i="3" s="1"/>
  <c r="T90" i="3"/>
  <c r="T28" i="3" s="1"/>
  <c r="I117" i="3"/>
  <c r="J116" i="3"/>
  <c r="AM115" i="3"/>
  <c r="I133" i="3"/>
  <c r="J130" i="3"/>
  <c r="L140" i="3"/>
  <c r="AB148" i="3"/>
  <c r="AE147" i="3"/>
  <c r="AM140" i="3"/>
  <c r="Q171" i="3"/>
  <c r="Q166" i="3" s="1"/>
  <c r="AC203" i="3"/>
  <c r="I75" i="3"/>
  <c r="I85" i="3"/>
  <c r="AB86" i="3"/>
  <c r="AC93" i="3"/>
  <c r="AB94" i="3"/>
  <c r="AK93" i="3"/>
  <c r="AK92" i="3" s="1"/>
  <c r="P90" i="3"/>
  <c r="X90" i="3"/>
  <c r="U91" i="3"/>
  <c r="U90" i="3" s="1"/>
  <c r="J105" i="3"/>
  <c r="I105" i="3" s="1"/>
  <c r="I108" i="3"/>
  <c r="O115" i="3"/>
  <c r="O90" i="3" s="1"/>
  <c r="AO115" i="3"/>
  <c r="AF126" i="3"/>
  <c r="AF90" i="3" s="1"/>
  <c r="AN126" i="3"/>
  <c r="O140" i="3"/>
  <c r="W140" i="3"/>
  <c r="AB154" i="3"/>
  <c r="AJ152" i="3"/>
  <c r="AJ140" i="3" s="1"/>
  <c r="AK200" i="3"/>
  <c r="AQ61" i="3"/>
  <c r="AQ60" i="3" s="1"/>
  <c r="AQ29" i="3" s="1"/>
  <c r="Q67" i="3"/>
  <c r="Q61" i="3" s="1"/>
  <c r="Y67" i="3"/>
  <c r="Y61" i="3" s="1"/>
  <c r="Y60" i="3" s="1"/>
  <c r="Y29" i="3" s="1"/>
  <c r="AG67" i="3"/>
  <c r="AG61" i="3" s="1"/>
  <c r="AO67" i="3"/>
  <c r="AO61" i="3" s="1"/>
  <c r="AO60" i="3" s="1"/>
  <c r="AO29" i="3" s="1"/>
  <c r="I79" i="3"/>
  <c r="M93" i="3"/>
  <c r="M92" i="3" s="1"/>
  <c r="M91" i="3" s="1"/>
  <c r="M90" i="3" s="1"/>
  <c r="M28" i="3" s="1"/>
  <c r="U93" i="3"/>
  <c r="U92" i="3" s="1"/>
  <c r="V91" i="3"/>
  <c r="V90" i="3" s="1"/>
  <c r="AK91" i="3"/>
  <c r="L91" i="3"/>
  <c r="L90" i="3" s="1"/>
  <c r="AB100" i="3"/>
  <c r="AI117" i="3"/>
  <c r="AI116" i="3" s="1"/>
  <c r="AI115" i="3" s="1"/>
  <c r="AQ117" i="3"/>
  <c r="AQ116" i="3" s="1"/>
  <c r="AQ115" i="3" s="1"/>
  <c r="Q115" i="3"/>
  <c r="I128" i="3"/>
  <c r="AB133" i="3"/>
  <c r="AB143" i="3"/>
  <c r="H23" i="1" s="1"/>
  <c r="AC142" i="3"/>
  <c r="S152" i="3"/>
  <c r="AI171" i="3"/>
  <c r="AI166" i="3" s="1"/>
  <c r="AQ171" i="3"/>
  <c r="AQ166" i="3" s="1"/>
  <c r="N204" i="3"/>
  <c r="N203" i="3" s="1"/>
  <c r="N202" i="3" s="1"/>
  <c r="N201" i="3" s="1"/>
  <c r="N200" i="3" s="1"/>
  <c r="I205" i="3"/>
  <c r="AD204" i="3"/>
  <c r="AD203" i="3" s="1"/>
  <c r="AD202" i="3" s="1"/>
  <c r="AD201" i="3" s="1"/>
  <c r="AD200" i="3" s="1"/>
  <c r="AB207" i="3"/>
  <c r="AB75" i="3"/>
  <c r="AC74" i="3"/>
  <c r="AB74" i="3" s="1"/>
  <c r="Q85" i="3"/>
  <c r="AG85" i="3"/>
  <c r="AB85" i="3" s="1"/>
  <c r="AO85" i="3"/>
  <c r="I96" i="3"/>
  <c r="AL91" i="3"/>
  <c r="AL90" i="3" s="1"/>
  <c r="AC105" i="3"/>
  <c r="AB105" i="3" s="1"/>
  <c r="AB109" i="3"/>
  <c r="AB120" i="3"/>
  <c r="AE115" i="3"/>
  <c r="AR115" i="3"/>
  <c r="AR90" i="3" s="1"/>
  <c r="AR28" i="3" s="1"/>
  <c r="J137" i="3"/>
  <c r="I137" i="3" s="1"/>
  <c r="I138" i="3"/>
  <c r="N140" i="3"/>
  <c r="AN140" i="3"/>
  <c r="P231" i="3"/>
  <c r="P230" i="3" s="1"/>
  <c r="P229" i="3" s="1"/>
  <c r="I229" i="3" s="1"/>
  <c r="I232" i="3"/>
  <c r="I236" i="3"/>
  <c r="G43" i="1" s="1"/>
  <c r="I314" i="3"/>
  <c r="J313" i="3"/>
  <c r="I313" i="3" s="1"/>
  <c r="Y152" i="3"/>
  <c r="Y140" i="3" s="1"/>
  <c r="I175" i="3"/>
  <c r="K172" i="3"/>
  <c r="I172" i="3" s="1"/>
  <c r="AB193" i="3"/>
  <c r="T179" i="3"/>
  <c r="T171" i="3" s="1"/>
  <c r="T166" i="3" s="1"/>
  <c r="AJ179" i="3"/>
  <c r="AJ171" i="3" s="1"/>
  <c r="AJ166" i="3" s="1"/>
  <c r="AB196" i="3"/>
  <c r="P195" i="3"/>
  <c r="P179" i="3" s="1"/>
  <c r="P171" i="3" s="1"/>
  <c r="P166" i="3" s="1"/>
  <c r="Q200" i="3"/>
  <c r="AB225" i="3"/>
  <c r="I230" i="3"/>
  <c r="G40" i="1" s="1"/>
  <c r="G39" i="1" s="1"/>
  <c r="K240" i="3"/>
  <c r="K235" i="3" s="1"/>
  <c r="S240" i="3"/>
  <c r="S235" i="3" s="1"/>
  <c r="AA240" i="3"/>
  <c r="AI269" i="3"/>
  <c r="AI268" i="3" s="1"/>
  <c r="AH277" i="3"/>
  <c r="AP277" i="3"/>
  <c r="AP269" i="3" s="1"/>
  <c r="AP268" i="3" s="1"/>
  <c r="AC137" i="3"/>
  <c r="AB137" i="3" s="1"/>
  <c r="AB173" i="3"/>
  <c r="AE172" i="3"/>
  <c r="O180" i="3"/>
  <c r="I183" i="3"/>
  <c r="K180" i="3"/>
  <c r="U179" i="3"/>
  <c r="U171" i="3" s="1"/>
  <c r="U166" i="3" s="1"/>
  <c r="AK179" i="3"/>
  <c r="AK171" i="3" s="1"/>
  <c r="AK166" i="3" s="1"/>
  <c r="I214" i="3"/>
  <c r="T200" i="3"/>
  <c r="AE200" i="3"/>
  <c r="AM200" i="3"/>
  <c r="J254" i="3"/>
  <c r="I255" i="3"/>
  <c r="I261" i="3"/>
  <c r="J260" i="3"/>
  <c r="I260" i="3" s="1"/>
  <c r="J279" i="3"/>
  <c r="I280" i="3"/>
  <c r="AB287" i="3"/>
  <c r="AC286" i="3"/>
  <c r="AR268" i="3"/>
  <c r="AD308" i="3"/>
  <c r="AB308" i="3" s="1"/>
  <c r="AB309" i="3"/>
  <c r="AB327" i="3"/>
  <c r="AC326" i="3"/>
  <c r="I118" i="3"/>
  <c r="Q152" i="3"/>
  <c r="Q140" i="3" s="1"/>
  <c r="I173" i="3"/>
  <c r="R172" i="3"/>
  <c r="I181" i="3"/>
  <c r="L179" i="3"/>
  <c r="L171" i="3" s="1"/>
  <c r="L166" i="3" s="1"/>
  <c r="W179" i="3"/>
  <c r="W171" i="3" s="1"/>
  <c r="W166" i="3" s="1"/>
  <c r="AR179" i="3"/>
  <c r="AR171" i="3" s="1"/>
  <c r="AR166" i="3" s="1"/>
  <c r="K195" i="3"/>
  <c r="I198" i="3"/>
  <c r="S195" i="3"/>
  <c r="S179" i="3" s="1"/>
  <c r="S171" i="3" s="1"/>
  <c r="S166" i="3" s="1"/>
  <c r="AA179" i="3"/>
  <c r="AA171" i="3" s="1"/>
  <c r="AA166" i="3" s="1"/>
  <c r="AL200" i="3"/>
  <c r="AB236" i="3"/>
  <c r="H43" i="1" s="1"/>
  <c r="I250" i="3"/>
  <c r="AG268" i="3"/>
  <c r="J270" i="3"/>
  <c r="J301" i="3"/>
  <c r="I301" i="3" s="1"/>
  <c r="I302" i="3"/>
  <c r="AD304" i="3"/>
  <c r="AD300" i="3" s="1"/>
  <c r="AD299" i="3" s="1"/>
  <c r="AD298" i="3" s="1"/>
  <c r="AL304" i="3"/>
  <c r="AL300" i="3" s="1"/>
  <c r="AL299" i="3" s="1"/>
  <c r="AL298" i="3" s="1"/>
  <c r="AD367" i="3"/>
  <c r="I153" i="3"/>
  <c r="I156" i="3"/>
  <c r="AB156" i="3"/>
  <c r="I168" i="3"/>
  <c r="K167" i="3"/>
  <c r="I167" i="3" s="1"/>
  <c r="G27" i="1" s="1"/>
  <c r="R171" i="3"/>
  <c r="R166" i="3" s="1"/>
  <c r="AB189" i="3"/>
  <c r="M179" i="3"/>
  <c r="M171" i="3" s="1"/>
  <c r="M166" i="3" s="1"/>
  <c r="AB198" i="3"/>
  <c r="V200" i="3"/>
  <c r="AH218" i="3"/>
  <c r="AH217" i="3" s="1"/>
  <c r="AH216" i="3" s="1"/>
  <c r="AH200" i="3" s="1"/>
  <c r="AP218" i="3"/>
  <c r="AP217" i="3" s="1"/>
  <c r="AP216" i="3" s="1"/>
  <c r="AP200" i="3" s="1"/>
  <c r="AB246" i="3"/>
  <c r="AA269" i="3"/>
  <c r="AA268" i="3" s="1"/>
  <c r="S140" i="3"/>
  <c r="AA140" i="3"/>
  <c r="AI140" i="3"/>
  <c r="AQ140" i="3"/>
  <c r="AG152" i="3"/>
  <c r="AG140" i="3" s="1"/>
  <c r="AF180" i="3"/>
  <c r="AB180" i="3" s="1"/>
  <c r="AB183" i="3"/>
  <c r="I196" i="3"/>
  <c r="AH179" i="3"/>
  <c r="AH171" i="3" s="1"/>
  <c r="AH166" i="3" s="1"/>
  <c r="AH28" i="3" s="1"/>
  <c r="AH8" i="3" s="1"/>
  <c r="AP179" i="3"/>
  <c r="AP171" i="3" s="1"/>
  <c r="AP166" i="3" s="1"/>
  <c r="AN200" i="3"/>
  <c r="I219" i="3"/>
  <c r="J218" i="3"/>
  <c r="AI200" i="3"/>
  <c r="AQ200" i="3"/>
  <c r="AB224" i="3"/>
  <c r="AC223" i="3"/>
  <c r="AB223" i="3" s="1"/>
  <c r="R240" i="3"/>
  <c r="R235" i="3" s="1"/>
  <c r="L268" i="3"/>
  <c r="AB272" i="3"/>
  <c r="K286" i="3"/>
  <c r="K285" i="3" s="1"/>
  <c r="I285" i="3" s="1"/>
  <c r="I287" i="3"/>
  <c r="P288" i="3"/>
  <c r="P287" i="3" s="1"/>
  <c r="P286" i="3" s="1"/>
  <c r="P285" i="3" s="1"/>
  <c r="I289" i="3"/>
  <c r="Y366" i="3"/>
  <c r="Y360" i="3" s="1"/>
  <c r="I162" i="3"/>
  <c r="I169" i="3"/>
  <c r="AB176" i="3"/>
  <c r="AC175" i="3"/>
  <c r="AB181" i="3"/>
  <c r="AG180" i="3"/>
  <c r="AG179" i="3" s="1"/>
  <c r="AG171" i="3" s="1"/>
  <c r="AG166" i="3" s="1"/>
  <c r="AO180" i="3"/>
  <c r="AO179" i="3" s="1"/>
  <c r="AO171" i="3" s="1"/>
  <c r="AO166" i="3" s="1"/>
  <c r="I193" i="3"/>
  <c r="O179" i="3"/>
  <c r="O171" i="3" s="1"/>
  <c r="O166" i="3" s="1"/>
  <c r="AC179" i="3"/>
  <c r="J202" i="3"/>
  <c r="R209" i="3"/>
  <c r="I209" i="3" s="1"/>
  <c r="I210" i="3"/>
  <c r="AB212" i="3"/>
  <c r="AO200" i="3"/>
  <c r="AC217" i="3"/>
  <c r="K200" i="3"/>
  <c r="S200" i="3"/>
  <c r="AB221" i="3"/>
  <c r="I224" i="3"/>
  <c r="J223" i="3"/>
  <c r="I223" i="3" s="1"/>
  <c r="AF235" i="3"/>
  <c r="AP240" i="3"/>
  <c r="AP235" i="3" s="1"/>
  <c r="O250" i="3"/>
  <c r="O241" i="3" s="1"/>
  <c r="O240" i="3" s="1"/>
  <c r="O235" i="3" s="1"/>
  <c r="I251" i="3"/>
  <c r="T268" i="3"/>
  <c r="Y268" i="3"/>
  <c r="M272" i="3"/>
  <c r="AC282" i="3"/>
  <c r="AB282" i="3" s="1"/>
  <c r="AB283" i="3"/>
  <c r="AB288" i="3"/>
  <c r="AB233" i="3"/>
  <c r="L241" i="3"/>
  <c r="L240" i="3" s="1"/>
  <c r="L235" i="3" s="1"/>
  <c r="T241" i="3"/>
  <c r="T240" i="3" s="1"/>
  <c r="T235" i="3" s="1"/>
  <c r="AB244" i="3"/>
  <c r="I248" i="3"/>
  <c r="AG254" i="3"/>
  <c r="AG253" i="3" s="1"/>
  <c r="AG240" i="3" s="1"/>
  <c r="AG235" i="3" s="1"/>
  <c r="AO254" i="3"/>
  <c r="AO253" i="3" s="1"/>
  <c r="AO240" i="3" s="1"/>
  <c r="AO235" i="3" s="1"/>
  <c r="AB271" i="3"/>
  <c r="K269" i="3"/>
  <c r="K268" i="3" s="1"/>
  <c r="I288" i="3"/>
  <c r="AB321" i="3"/>
  <c r="AC320" i="3"/>
  <c r="AJ366" i="3"/>
  <c r="AJ360" i="3" s="1"/>
  <c r="AC389" i="3"/>
  <c r="AD463" i="3"/>
  <c r="AB464" i="3"/>
  <c r="AC232" i="3"/>
  <c r="I242" i="3"/>
  <c r="Q254" i="3"/>
  <c r="Q253" i="3" s="1"/>
  <c r="Q240" i="3" s="1"/>
  <c r="Q235" i="3" s="1"/>
  <c r="Y254" i="3"/>
  <c r="Y253" i="3" s="1"/>
  <c r="AB263" i="3"/>
  <c r="Z269" i="3"/>
  <c r="Z268" i="3" s="1"/>
  <c r="AB273" i="3"/>
  <c r="U277" i="3"/>
  <c r="U269" i="3" s="1"/>
  <c r="U268" i="3" s="1"/>
  <c r="AJ277" i="3"/>
  <c r="AJ269" i="3" s="1"/>
  <c r="AJ268" i="3" s="1"/>
  <c r="AB280" i="3"/>
  <c r="AB306" i="3"/>
  <c r="AK300" i="3"/>
  <c r="AK299" i="3" s="1"/>
  <c r="AK298" i="3" s="1"/>
  <c r="K324" i="3"/>
  <c r="K323" i="3" s="1"/>
  <c r="K317" i="3" s="1"/>
  <c r="S324" i="3"/>
  <c r="S323" i="3" s="1"/>
  <c r="S317" i="3" s="1"/>
  <c r="AA324" i="3"/>
  <c r="AA323" i="3" s="1"/>
  <c r="AA317" i="3" s="1"/>
  <c r="AB354" i="3"/>
  <c r="I429" i="3"/>
  <c r="AQ235" i="3"/>
  <c r="AB237" i="3"/>
  <c r="AB242" i="3"/>
  <c r="AK241" i="3"/>
  <c r="AK240" i="3" s="1"/>
  <c r="AK235" i="3" s="1"/>
  <c r="AF241" i="3"/>
  <c r="AF240" i="3" s="1"/>
  <c r="AN241" i="3"/>
  <c r="AN240" i="3" s="1"/>
  <c r="AN235" i="3" s="1"/>
  <c r="AC270" i="3"/>
  <c r="N269" i="3"/>
  <c r="N268" i="3" s="1"/>
  <c r="V269" i="3"/>
  <c r="V268" i="3" s="1"/>
  <c r="AE269" i="3"/>
  <c r="AE268" i="3" s="1"/>
  <c r="AM269" i="3"/>
  <c r="AM268" i="3" s="1"/>
  <c r="I283" i="3"/>
  <c r="AB289" i="3"/>
  <c r="AB302" i="3"/>
  <c r="AC301" i="3"/>
  <c r="AB301" i="3" s="1"/>
  <c r="I486" i="3"/>
  <c r="K480" i="3"/>
  <c r="AC480" i="3"/>
  <c r="AB480" i="3" s="1"/>
  <c r="T489" i="3"/>
  <c r="T480" i="3"/>
  <c r="U241" i="3"/>
  <c r="U240" i="3" s="1"/>
  <c r="U235" i="3" s="1"/>
  <c r="P241" i="3"/>
  <c r="P240" i="3" s="1"/>
  <c r="P235" i="3" s="1"/>
  <c r="X241" i="3"/>
  <c r="X240" i="3" s="1"/>
  <c r="AB248" i="3"/>
  <c r="AB251" i="3"/>
  <c r="AB255" i="3"/>
  <c r="R269" i="3"/>
  <c r="R268" i="3" s="1"/>
  <c r="AQ269" i="3"/>
  <c r="AQ268" i="3" s="1"/>
  <c r="O269" i="3"/>
  <c r="O268" i="3" s="1"/>
  <c r="W269" i="3"/>
  <c r="W268" i="3" s="1"/>
  <c r="M277" i="3"/>
  <c r="AF277" i="3"/>
  <c r="AF269" i="3" s="1"/>
  <c r="AF268" i="3" s="1"/>
  <c r="AN277" i="3"/>
  <c r="AN269" i="3" s="1"/>
  <c r="AN268" i="3" s="1"/>
  <c r="AB295" i="3"/>
  <c r="AC294" i="3"/>
  <c r="AN300" i="3"/>
  <c r="AN299" i="3" s="1"/>
  <c r="AN298" i="3" s="1"/>
  <c r="AC250" i="3"/>
  <c r="AB250" i="3" s="1"/>
  <c r="I264" i="3"/>
  <c r="AC261" i="3"/>
  <c r="AB262" i="3"/>
  <c r="S269" i="3"/>
  <c r="S268" i="3" s="1"/>
  <c r="AB278" i="3"/>
  <c r="AB277" i="3" s="1"/>
  <c r="P277" i="3"/>
  <c r="P269" i="3" s="1"/>
  <c r="P268" i="3" s="1"/>
  <c r="I286" i="3"/>
  <c r="G51" i="1" s="1"/>
  <c r="G50" i="1" s="1"/>
  <c r="V304" i="3"/>
  <c r="V300" i="3" s="1"/>
  <c r="V299" i="3" s="1"/>
  <c r="V298" i="3" s="1"/>
  <c r="I315" i="3"/>
  <c r="AE369" i="3"/>
  <c r="AE368" i="3" s="1"/>
  <c r="AE367" i="3" s="1"/>
  <c r="AM369" i="3"/>
  <c r="AM368" i="3" s="1"/>
  <c r="AM367" i="3" s="1"/>
  <c r="AB395" i="3"/>
  <c r="Y240" i="3"/>
  <c r="I262" i="3"/>
  <c r="I263" i="3"/>
  <c r="AH269" i="3"/>
  <c r="AH268" i="3" s="1"/>
  <c r="Q277" i="3"/>
  <c r="Q269" i="3" s="1"/>
  <c r="Q268" i="3" s="1"/>
  <c r="I294" i="3"/>
  <c r="J293" i="3"/>
  <c r="I305" i="3"/>
  <c r="J304" i="3"/>
  <c r="T324" i="3"/>
  <c r="T323" i="3" s="1"/>
  <c r="T317" i="3" s="1"/>
  <c r="AO324" i="3"/>
  <c r="AO323" i="3" s="1"/>
  <c r="AO317" i="3" s="1"/>
  <c r="P324" i="3"/>
  <c r="P323" i="3" s="1"/>
  <c r="P317" i="3" s="1"/>
  <c r="AB347" i="3"/>
  <c r="AC346" i="3"/>
  <c r="I427" i="3"/>
  <c r="L424" i="3"/>
  <c r="I424" i="3" s="1"/>
  <c r="I456" i="3"/>
  <c r="AB279" i="3"/>
  <c r="J282" i="3"/>
  <c r="I282" i="3" s="1"/>
  <c r="T304" i="3"/>
  <c r="T300" i="3" s="1"/>
  <c r="T299" i="3" s="1"/>
  <c r="T298" i="3" s="1"/>
  <c r="AG304" i="3"/>
  <c r="AG300" i="3" s="1"/>
  <c r="AG299" i="3" s="1"/>
  <c r="AG298" i="3" s="1"/>
  <c r="I306" i="3"/>
  <c r="AH324" i="3"/>
  <c r="AH323" i="3" s="1"/>
  <c r="AH317" i="3" s="1"/>
  <c r="AP324" i="3"/>
  <c r="AP323" i="3" s="1"/>
  <c r="AP317" i="3" s="1"/>
  <c r="L334" i="3"/>
  <c r="L324" i="3" s="1"/>
  <c r="L323" i="3" s="1"/>
  <c r="L317" i="3" s="1"/>
  <c r="T334" i="3"/>
  <c r="AB335" i="3"/>
  <c r="AC334" i="3"/>
  <c r="AK334" i="3"/>
  <c r="AK324" i="3" s="1"/>
  <c r="AK323" i="3" s="1"/>
  <c r="AK317" i="3" s="1"/>
  <c r="I339" i="3"/>
  <c r="M344" i="3"/>
  <c r="M343" i="3" s="1"/>
  <c r="M342" i="3" s="1"/>
  <c r="I347" i="3"/>
  <c r="J346" i="3"/>
  <c r="I351" i="3"/>
  <c r="AP451" i="3"/>
  <c r="AB471" i="3"/>
  <c r="L496" i="3"/>
  <c r="I496" i="3" s="1"/>
  <c r="AG317" i="3"/>
  <c r="AN324" i="3"/>
  <c r="AN323" i="3" s="1"/>
  <c r="AN317" i="3" s="1"/>
  <c r="I327" i="3"/>
  <c r="AI326" i="3"/>
  <c r="AI325" i="3" s="1"/>
  <c r="AI324" i="3" s="1"/>
  <c r="AI323" i="3" s="1"/>
  <c r="AI317" i="3" s="1"/>
  <c r="AQ326" i="3"/>
  <c r="AQ325" i="3" s="1"/>
  <c r="AQ324" i="3" s="1"/>
  <c r="AQ323" i="3" s="1"/>
  <c r="AQ317" i="3" s="1"/>
  <c r="AB339" i="3"/>
  <c r="AH344" i="3"/>
  <c r="AH343" i="3" s="1"/>
  <c r="AH342" i="3" s="1"/>
  <c r="AG369" i="3"/>
  <c r="AG368" i="3" s="1"/>
  <c r="AG367" i="3" s="1"/>
  <c r="AB374" i="3"/>
  <c r="AB459" i="3"/>
  <c r="AD456" i="3"/>
  <c r="AE463" i="3"/>
  <c r="AM300" i="3"/>
  <c r="AM299" i="3" s="1"/>
  <c r="AM298" i="3" s="1"/>
  <c r="I308" i="3"/>
  <c r="AB331" i="3"/>
  <c r="AB340" i="3"/>
  <c r="AO344" i="3"/>
  <c r="AO343" i="3" s="1"/>
  <c r="AO342" i="3" s="1"/>
  <c r="I352" i="3"/>
  <c r="AB370" i="3"/>
  <c r="P409" i="3"/>
  <c r="P390" i="3" s="1"/>
  <c r="P389" i="3" s="1"/>
  <c r="P388" i="3" s="1"/>
  <c r="I420" i="3"/>
  <c r="J409" i="3"/>
  <c r="I295" i="3"/>
  <c r="O300" i="3"/>
  <c r="O299" i="3" s="1"/>
  <c r="O298" i="3" s="1"/>
  <c r="AO304" i="3"/>
  <c r="AO300" i="3" s="1"/>
  <c r="AO299" i="3" s="1"/>
  <c r="AO298" i="3" s="1"/>
  <c r="AD324" i="3"/>
  <c r="AD323" i="3" s="1"/>
  <c r="AD317" i="3" s="1"/>
  <c r="AL324" i="3"/>
  <c r="AL323" i="3" s="1"/>
  <c r="AL317" i="3" s="1"/>
  <c r="J362" i="3"/>
  <c r="I363" i="3"/>
  <c r="AC363" i="3"/>
  <c r="AB364" i="3"/>
  <c r="T367" i="3"/>
  <c r="AB441" i="3"/>
  <c r="I446" i="3"/>
  <c r="J440" i="3"/>
  <c r="J474" i="3"/>
  <c r="I474" i="3" s="1"/>
  <c r="I475" i="3"/>
  <c r="Q304" i="3"/>
  <c r="Q300" i="3" s="1"/>
  <c r="Q299" i="3" s="1"/>
  <c r="Q298" i="3" s="1"/>
  <c r="I321" i="3"/>
  <c r="J320" i="3"/>
  <c r="AF324" i="3"/>
  <c r="AF323" i="3" s="1"/>
  <c r="AF317" i="3" s="1"/>
  <c r="N324" i="3"/>
  <c r="N323" i="3" s="1"/>
  <c r="N317" i="3" s="1"/>
  <c r="V324" i="3"/>
  <c r="V323" i="3" s="1"/>
  <c r="V317" i="3" s="1"/>
  <c r="J334" i="3"/>
  <c r="I335" i="3"/>
  <c r="U344" i="3"/>
  <c r="U343" i="3" s="1"/>
  <c r="U342" i="3" s="1"/>
  <c r="I378" i="3"/>
  <c r="M369" i="3"/>
  <c r="M368" i="3" s="1"/>
  <c r="M367" i="3" s="1"/>
  <c r="AH366" i="3"/>
  <c r="AH360" i="3" s="1"/>
  <c r="AP366" i="3"/>
  <c r="AP360" i="3" s="1"/>
  <c r="I383" i="3"/>
  <c r="N382" i="3"/>
  <c r="I382" i="3" s="1"/>
  <c r="Q429" i="3"/>
  <c r="I430" i="3"/>
  <c r="AB470" i="3"/>
  <c r="AC305" i="3"/>
  <c r="J326" i="3"/>
  <c r="I364" i="3"/>
  <c r="I370" i="3"/>
  <c r="O369" i="3"/>
  <c r="O368" i="3" s="1"/>
  <c r="O367" i="3" s="1"/>
  <c r="W367" i="3"/>
  <c r="AD385" i="3"/>
  <c r="AB385" i="3" s="1"/>
  <c r="AB386" i="3"/>
  <c r="I395" i="3"/>
  <c r="L390" i="3"/>
  <c r="L389" i="3" s="1"/>
  <c r="L388" i="3" s="1"/>
  <c r="L366" i="3" s="1"/>
  <c r="L360" i="3" s="1"/>
  <c r="T390" i="3"/>
  <c r="T389" i="3" s="1"/>
  <c r="T388" i="3" s="1"/>
  <c r="AJ390" i="3"/>
  <c r="AJ389" i="3" s="1"/>
  <c r="AJ388" i="3" s="1"/>
  <c r="AR390" i="3"/>
  <c r="AR389" i="3" s="1"/>
  <c r="AR388" i="3" s="1"/>
  <c r="AR366" i="3" s="1"/>
  <c r="AR360" i="3" s="1"/>
  <c r="I403" i="3"/>
  <c r="I410" i="3"/>
  <c r="I418" i="3"/>
  <c r="I441" i="3"/>
  <c r="AB444" i="3"/>
  <c r="J452" i="3"/>
  <c r="I453" i="3"/>
  <c r="K463" i="3"/>
  <c r="AI463" i="3"/>
  <c r="AB465" i="3"/>
  <c r="AN463" i="3"/>
  <c r="AB474" i="3"/>
  <c r="AI486" i="3"/>
  <c r="AI480" i="3" s="1"/>
  <c r="AB487" i="3"/>
  <c r="F232" i="2" s="1"/>
  <c r="F231" i="2" s="1"/>
  <c r="F230" i="2" s="1"/>
  <c r="AB496" i="3"/>
  <c r="I354" i="3"/>
  <c r="AB378" i="3"/>
  <c r="AC369" i="3"/>
  <c r="AK369" i="3"/>
  <c r="AK368" i="3" s="1"/>
  <c r="AK367" i="3" s="1"/>
  <c r="AK366" i="3" s="1"/>
  <c r="AK360" i="3" s="1"/>
  <c r="AB414" i="3"/>
  <c r="AD409" i="3"/>
  <c r="I454" i="3"/>
  <c r="Q463" i="3"/>
  <c r="AO463" i="3"/>
  <c r="P498" i="3"/>
  <c r="P497" i="3" s="1"/>
  <c r="P496" i="3" s="1"/>
  <c r="I499" i="3"/>
  <c r="Q502" i="3"/>
  <c r="AE508" i="3"/>
  <c r="J369" i="3"/>
  <c r="AB372" i="3"/>
  <c r="AI369" i="3"/>
  <c r="AI368" i="3" s="1"/>
  <c r="AI367" i="3" s="1"/>
  <c r="N369" i="3"/>
  <c r="N368" i="3" s="1"/>
  <c r="N367" i="3" s="1"/>
  <c r="V369" i="3"/>
  <c r="V368" i="3" s="1"/>
  <c r="V367" i="3" s="1"/>
  <c r="V366" i="3" s="1"/>
  <c r="V360" i="3" s="1"/>
  <c r="R369" i="3"/>
  <c r="R368" i="3" s="1"/>
  <c r="R367" i="3" s="1"/>
  <c r="Z369" i="3"/>
  <c r="Z368" i="3" s="1"/>
  <c r="Z367" i="3" s="1"/>
  <c r="AB382" i="3"/>
  <c r="AB397" i="3"/>
  <c r="AI390" i="3"/>
  <c r="AI389" i="3" s="1"/>
  <c r="AI388" i="3" s="1"/>
  <c r="AQ390" i="3"/>
  <c r="AQ389" i="3" s="1"/>
  <c r="AQ388" i="3" s="1"/>
  <c r="L440" i="3"/>
  <c r="L439" i="3" s="1"/>
  <c r="L438" i="3" s="1"/>
  <c r="M440" i="3"/>
  <c r="M439" i="3" s="1"/>
  <c r="M438" i="3" s="1"/>
  <c r="U440" i="3"/>
  <c r="U439" i="3" s="1"/>
  <c r="U438" i="3" s="1"/>
  <c r="U366" i="3" s="1"/>
  <c r="U360" i="3" s="1"/>
  <c r="Q451" i="3"/>
  <c r="AG451" i="3"/>
  <c r="AC452" i="3"/>
  <c r="AI456" i="3"/>
  <c r="AI451" i="3" s="1"/>
  <c r="AQ456" i="3"/>
  <c r="AQ451" i="3" s="1"/>
  <c r="I461" i="3"/>
  <c r="U463" i="3"/>
  <c r="L480" i="3"/>
  <c r="AN502" i="3"/>
  <c r="O502" i="3"/>
  <c r="I376" i="3"/>
  <c r="K369" i="3"/>
  <c r="K368" i="3" s="1"/>
  <c r="AF369" i="3"/>
  <c r="AF368" i="3" s="1"/>
  <c r="AF367" i="3" s="1"/>
  <c r="AN369" i="3"/>
  <c r="AN368" i="3" s="1"/>
  <c r="AN367" i="3" s="1"/>
  <c r="I385" i="3"/>
  <c r="AB393" i="3"/>
  <c r="I401" i="3"/>
  <c r="K390" i="3"/>
  <c r="K389" i="3" s="1"/>
  <c r="K388" i="3" s="1"/>
  <c r="S390" i="3"/>
  <c r="S389" i="3" s="1"/>
  <c r="S388" i="3" s="1"/>
  <c r="S366" i="3" s="1"/>
  <c r="S360" i="3" s="1"/>
  <c r="AA390" i="3"/>
  <c r="AA389" i="3" s="1"/>
  <c r="AA388" i="3" s="1"/>
  <c r="AA366" i="3" s="1"/>
  <c r="AA360" i="3" s="1"/>
  <c r="AB407" i="3"/>
  <c r="AB409" i="3"/>
  <c r="I412" i="3"/>
  <c r="W409" i="3"/>
  <c r="W390" i="3" s="1"/>
  <c r="W389" i="3" s="1"/>
  <c r="W388" i="3" s="1"/>
  <c r="AB416" i="3"/>
  <c r="AE429" i="3"/>
  <c r="AB429" i="3" s="1"/>
  <c r="AB430" i="3"/>
  <c r="AB446" i="3"/>
  <c r="AB449" i="3"/>
  <c r="AC448" i="3"/>
  <c r="AB448" i="3" s="1"/>
  <c r="U451" i="3"/>
  <c r="AD453" i="3"/>
  <c r="AD452" i="3" s="1"/>
  <c r="AD451" i="3" s="1"/>
  <c r="AB454" i="3"/>
  <c r="AB457" i="3"/>
  <c r="AQ463" i="3"/>
  <c r="I466" i="3"/>
  <c r="AB494" i="3"/>
  <c r="AB380" i="3"/>
  <c r="AE390" i="3"/>
  <c r="AE389" i="3" s="1"/>
  <c r="AE388" i="3" s="1"/>
  <c r="AM390" i="3"/>
  <c r="AM389" i="3" s="1"/>
  <c r="AM388" i="3" s="1"/>
  <c r="Q390" i="3"/>
  <c r="Q389" i="3" s="1"/>
  <c r="Q388" i="3" s="1"/>
  <c r="Q366" i="3" s="1"/>
  <c r="Q360" i="3" s="1"/>
  <c r="Y390" i="3"/>
  <c r="Y389" i="3" s="1"/>
  <c r="Y388" i="3" s="1"/>
  <c r="AG390" i="3"/>
  <c r="AG389" i="3" s="1"/>
  <c r="AG388" i="3" s="1"/>
  <c r="AO390" i="3"/>
  <c r="AO389" i="3" s="1"/>
  <c r="AO388" i="3" s="1"/>
  <c r="AO366" i="3" s="1"/>
  <c r="AO360" i="3" s="1"/>
  <c r="AB405" i="3"/>
  <c r="X409" i="3"/>
  <c r="X390" i="3" s="1"/>
  <c r="X389" i="3" s="1"/>
  <c r="X388" i="3" s="1"/>
  <c r="X366" i="3" s="1"/>
  <c r="X360" i="3" s="1"/>
  <c r="I414" i="3"/>
  <c r="K409" i="3"/>
  <c r="AB436" i="3"/>
  <c r="O440" i="3"/>
  <c r="O439" i="3" s="1"/>
  <c r="O438" i="3" s="1"/>
  <c r="W440" i="3"/>
  <c r="W439" i="3" s="1"/>
  <c r="W438" i="3" s="1"/>
  <c r="AF440" i="3"/>
  <c r="AF439" i="3" s="1"/>
  <c r="AF438" i="3" s="1"/>
  <c r="AN440" i="3"/>
  <c r="AN439" i="3" s="1"/>
  <c r="AN438" i="3" s="1"/>
  <c r="AB461" i="3"/>
  <c r="AR463" i="3"/>
  <c r="AG489" i="3"/>
  <c r="AG480" i="3"/>
  <c r="AG463" i="3" s="1"/>
  <c r="AB376" i="3"/>
  <c r="I386" i="3"/>
  <c r="K385" i="3"/>
  <c r="J390" i="3"/>
  <c r="R390" i="3"/>
  <c r="R389" i="3" s="1"/>
  <c r="R388" i="3" s="1"/>
  <c r="Z390" i="3"/>
  <c r="Z389" i="3" s="1"/>
  <c r="Z388" i="3" s="1"/>
  <c r="AH390" i="3"/>
  <c r="AH389" i="3" s="1"/>
  <c r="AH388" i="3" s="1"/>
  <c r="AP390" i="3"/>
  <c r="AP389" i="3" s="1"/>
  <c r="AP388" i="3" s="1"/>
  <c r="AB401" i="3"/>
  <c r="AD390" i="3"/>
  <c r="AD389" i="3" s="1"/>
  <c r="AD388" i="3" s="1"/>
  <c r="AL390" i="3"/>
  <c r="AL389" i="3" s="1"/>
  <c r="AL388" i="3" s="1"/>
  <c r="AL366" i="3" s="1"/>
  <c r="AL360" i="3" s="1"/>
  <c r="O409" i="3"/>
  <c r="O390" i="3" s="1"/>
  <c r="O389" i="3" s="1"/>
  <c r="O388" i="3" s="1"/>
  <c r="AB420" i="3"/>
  <c r="P440" i="3"/>
  <c r="P439" i="3" s="1"/>
  <c r="P438" i="3" s="1"/>
  <c r="X440" i="3"/>
  <c r="X439" i="3" s="1"/>
  <c r="X438" i="3" s="1"/>
  <c r="AL451" i="3"/>
  <c r="X451" i="3"/>
  <c r="AN451" i="3"/>
  <c r="AC463" i="3"/>
  <c r="J464" i="3"/>
  <c r="I465" i="3"/>
  <c r="Y463" i="3"/>
  <c r="L463" i="3"/>
  <c r="T463" i="3"/>
  <c r="AB466" i="3"/>
  <c r="I483" i="3"/>
  <c r="AE489" i="3"/>
  <c r="AE480" i="3"/>
  <c r="AM489" i="3"/>
  <c r="AM480" i="3"/>
  <c r="AM463" i="3" s="1"/>
  <c r="AB497" i="3"/>
  <c r="N508" i="3"/>
  <c r="AO508" i="3"/>
  <c r="AO502" i="3" s="1"/>
  <c r="X525" i="3"/>
  <c r="X502" i="3" s="1"/>
  <c r="AI656" i="3"/>
  <c r="AB659" i="3"/>
  <c r="P471" i="3"/>
  <c r="P470" i="3" s="1"/>
  <c r="P463" i="3" s="1"/>
  <c r="I476" i="3"/>
  <c r="N489" i="3"/>
  <c r="N480" i="3"/>
  <c r="N463" i="3" s="1"/>
  <c r="V489" i="3"/>
  <c r="V480" i="3"/>
  <c r="R508" i="3"/>
  <c r="R502" i="3" s="1"/>
  <c r="AP508" i="3"/>
  <c r="AP502" i="3" s="1"/>
  <c r="I521" i="3"/>
  <c r="J520" i="3"/>
  <c r="I659" i="3"/>
  <c r="J656" i="3"/>
  <c r="R656" i="3"/>
  <c r="R655" i="3" s="1"/>
  <c r="R648" i="3" s="1"/>
  <c r="AB499" i="3"/>
  <c r="Y508" i="3"/>
  <c r="T525" i="3"/>
  <c r="T502" i="3" s="1"/>
  <c r="I471" i="3"/>
  <c r="Y480" i="3"/>
  <c r="O480" i="3"/>
  <c r="O463" i="3" s="1"/>
  <c r="W480" i="3"/>
  <c r="AF480" i="3"/>
  <c r="AF463" i="3" s="1"/>
  <c r="AN480" i="3"/>
  <c r="AB505" i="3"/>
  <c r="AB516" i="3"/>
  <c r="U525" i="3"/>
  <c r="U502" i="3" s="1"/>
  <c r="AG527" i="3"/>
  <c r="AG526" i="3" s="1"/>
  <c r="AG525" i="3" s="1"/>
  <c r="AG502" i="3" s="1"/>
  <c r="I482" i="3"/>
  <c r="M480" i="3"/>
  <c r="M463" i="3" s="1"/>
  <c r="AB504" i="3"/>
  <c r="AC503" i="3"/>
  <c r="AB503" i="3" s="1"/>
  <c r="AM508" i="3"/>
  <c r="AD502" i="3"/>
  <c r="AL502" i="3"/>
  <c r="P508" i="3"/>
  <c r="AR527" i="3"/>
  <c r="AR526" i="3" s="1"/>
  <c r="AB472" i="3"/>
  <c r="I490" i="3"/>
  <c r="AB490" i="3"/>
  <c r="AC489" i="3"/>
  <c r="J509" i="3"/>
  <c r="AC526" i="3"/>
  <c r="I528" i="3"/>
  <c r="Z508" i="3"/>
  <c r="Z502" i="3" s="1"/>
  <c r="AC511" i="3"/>
  <c r="AK511" i="3"/>
  <c r="AK510" i="3" s="1"/>
  <c r="AK509" i="3" s="1"/>
  <c r="AK508" i="3" s="1"/>
  <c r="AK502" i="3" s="1"/>
  <c r="AJ539" i="3"/>
  <c r="AB548" i="3"/>
  <c r="P547" i="3"/>
  <c r="AB573" i="3"/>
  <c r="AH673" i="3"/>
  <c r="AH672" i="3" s="1"/>
  <c r="AH671" i="3" s="1"/>
  <c r="AP673" i="3"/>
  <c r="AP672" i="3" s="1"/>
  <c r="AP671" i="3" s="1"/>
  <c r="AP655" i="3" s="1"/>
  <c r="AP648" i="3" s="1"/>
  <c r="N527" i="3"/>
  <c r="N526" i="3" s="1"/>
  <c r="AD527" i="3"/>
  <c r="AD526" i="3" s="1"/>
  <c r="AD525" i="3" s="1"/>
  <c r="W539" i="3"/>
  <c r="W525" i="3" s="1"/>
  <c r="W502" i="3" s="1"/>
  <c r="K489" i="3"/>
  <c r="J505" i="3"/>
  <c r="I523" i="3"/>
  <c r="S527" i="3"/>
  <c r="S526" i="3" s="1"/>
  <c r="S525" i="3" s="1"/>
  <c r="S502" i="3" s="1"/>
  <c r="AI527" i="3"/>
  <c r="AI526" i="3" s="1"/>
  <c r="AI525" i="3" s="1"/>
  <c r="AI502" i="3" s="1"/>
  <c r="I534" i="3"/>
  <c r="Y539" i="3"/>
  <c r="Y525" i="3" s="1"/>
  <c r="AR539" i="3"/>
  <c r="AH539" i="3"/>
  <c r="AB514" i="3"/>
  <c r="AJ527" i="3"/>
  <c r="AJ526" i="3" s="1"/>
  <c r="AJ525" i="3" s="1"/>
  <c r="AJ502" i="3" s="1"/>
  <c r="AH536" i="3"/>
  <c r="AB536" i="3" s="1"/>
  <c r="AB537" i="3"/>
  <c r="I542" i="3"/>
  <c r="J541" i="3"/>
  <c r="I591" i="3"/>
  <c r="J584" i="3"/>
  <c r="I512" i="3"/>
  <c r="I517" i="3"/>
  <c r="L516" i="3"/>
  <c r="I516" i="3" s="1"/>
  <c r="AB523" i="3"/>
  <c r="AC522" i="3"/>
  <c r="AB529" i="3"/>
  <c r="AE528" i="3"/>
  <c r="AG531" i="3"/>
  <c r="AB532" i="3"/>
  <c r="J536" i="3"/>
  <c r="I536" i="3" s="1"/>
  <c r="I537" i="3"/>
  <c r="AE539" i="3"/>
  <c r="I563" i="3"/>
  <c r="AN566" i="3"/>
  <c r="AB512" i="3"/>
  <c r="V527" i="3"/>
  <c r="V526" i="3" s="1"/>
  <c r="O528" i="3"/>
  <c r="O527" i="3" s="1"/>
  <c r="O526" i="3" s="1"/>
  <c r="O525" i="3" s="1"/>
  <c r="I529" i="3"/>
  <c r="J531" i="3"/>
  <c r="I531" i="3" s="1"/>
  <c r="AG539" i="3"/>
  <c r="AO566" i="3"/>
  <c r="R572" i="3"/>
  <c r="R566" i="3" s="1"/>
  <c r="AF572" i="3"/>
  <c r="AF566" i="3" s="1"/>
  <c r="AF539" i="3"/>
  <c r="AB563" i="3"/>
  <c r="I569" i="3"/>
  <c r="AQ572" i="3"/>
  <c r="AQ566" i="3" s="1"/>
  <c r="AB574" i="3"/>
  <c r="AR572" i="3"/>
  <c r="AR566" i="3" s="1"/>
  <c r="AB657" i="3"/>
  <c r="AE656" i="3"/>
  <c r="AE655" i="3" s="1"/>
  <c r="U539" i="3"/>
  <c r="AC541" i="3"/>
  <c r="AB542" i="3"/>
  <c r="I559" i="3"/>
  <c r="J558" i="3"/>
  <c r="AB564" i="3"/>
  <c r="S572" i="3"/>
  <c r="S566" i="3" s="1"/>
  <c r="AJ572" i="3"/>
  <c r="AJ566" i="3" s="1"/>
  <c r="AB550" i="3"/>
  <c r="I555" i="3"/>
  <c r="I564" i="3"/>
  <c r="I570" i="3"/>
  <c r="K569" i="3"/>
  <c r="K568" i="3" s="1"/>
  <c r="K567" i="3" s="1"/>
  <c r="I567" i="3" s="1"/>
  <c r="AB570" i="3"/>
  <c r="U572" i="3"/>
  <c r="U566" i="3" s="1"/>
  <c r="AI572" i="3"/>
  <c r="AI566" i="3" s="1"/>
  <c r="AP566" i="3"/>
  <c r="X539" i="3"/>
  <c r="AK539" i="3"/>
  <c r="AD547" i="3"/>
  <c r="AL547" i="3"/>
  <c r="AL546" i="3" s="1"/>
  <c r="AL539" i="3" s="1"/>
  <c r="AB558" i="3"/>
  <c r="AC557" i="3"/>
  <c r="AB557" i="3" s="1"/>
  <c r="AB569" i="3"/>
  <c r="AC568" i="3"/>
  <c r="N566" i="3"/>
  <c r="AE531" i="3"/>
  <c r="AM531" i="3"/>
  <c r="AM527" i="3" s="1"/>
  <c r="AM526" i="3" s="1"/>
  <c r="AM525" i="3" s="1"/>
  <c r="N546" i="3"/>
  <c r="V546" i="3"/>
  <c r="V539" i="3" s="1"/>
  <c r="I554" i="3"/>
  <c r="Y611" i="3"/>
  <c r="Y605" i="3" s="1"/>
  <c r="AN539" i="3"/>
  <c r="AB555" i="3"/>
  <c r="AL572" i="3"/>
  <c r="AL566" i="3" s="1"/>
  <c r="AC595" i="3"/>
  <c r="AB595" i="3" s="1"/>
  <c r="AB596" i="3"/>
  <c r="AB559" i="3"/>
  <c r="AH600" i="3"/>
  <c r="AH599" i="3" s="1"/>
  <c r="AH598" i="3" s="1"/>
  <c r="AB601" i="3"/>
  <c r="AE608" i="3"/>
  <c r="AE607" i="3" s="1"/>
  <c r="AE606" i="3" s="1"/>
  <c r="AB609" i="3"/>
  <c r="I576" i="3"/>
  <c r="L575" i="3"/>
  <c r="L574" i="3" s="1"/>
  <c r="L573" i="3" s="1"/>
  <c r="L572" i="3" s="1"/>
  <c r="L566" i="3" s="1"/>
  <c r="AM584" i="3"/>
  <c r="AM583" i="3" s="1"/>
  <c r="AM572" i="3" s="1"/>
  <c r="AM566" i="3" s="1"/>
  <c r="I601" i="3"/>
  <c r="J600" i="3"/>
  <c r="AH655" i="3"/>
  <c r="AH648" i="3" s="1"/>
  <c r="AB575" i="3"/>
  <c r="I585" i="3"/>
  <c r="L584" i="3"/>
  <c r="L583" i="3" s="1"/>
  <c r="T584" i="3"/>
  <c r="T583" i="3" s="1"/>
  <c r="T572" i="3" s="1"/>
  <c r="T566" i="3" s="1"/>
  <c r="AJ584" i="3"/>
  <c r="AJ583" i="3" s="1"/>
  <c r="AR584" i="3"/>
  <c r="AR583" i="3" s="1"/>
  <c r="O584" i="3"/>
  <c r="O583" i="3" s="1"/>
  <c r="O572" i="3" s="1"/>
  <c r="O566" i="3" s="1"/>
  <c r="W584" i="3"/>
  <c r="W583" i="3" s="1"/>
  <c r="W572" i="3" s="1"/>
  <c r="J606" i="3"/>
  <c r="S605" i="3"/>
  <c r="I640" i="3"/>
  <c r="J639" i="3"/>
  <c r="AB651" i="3"/>
  <c r="AE650" i="3"/>
  <c r="AL648" i="3"/>
  <c r="M584" i="3"/>
  <c r="M583" i="3" s="1"/>
  <c r="M572" i="3" s="1"/>
  <c r="M566" i="3" s="1"/>
  <c r="U584" i="3"/>
  <c r="U583" i="3" s="1"/>
  <c r="AC584" i="3"/>
  <c r="AK584" i="3"/>
  <c r="AK583" i="3" s="1"/>
  <c r="AK572" i="3" s="1"/>
  <c r="AK566" i="3" s="1"/>
  <c r="AB600" i="3"/>
  <c r="AC599" i="3"/>
  <c r="T605" i="3"/>
  <c r="AR612" i="3"/>
  <c r="AR611" i="3" s="1"/>
  <c r="AR605" i="3" s="1"/>
  <c r="V584" i="3"/>
  <c r="V583" i="3" s="1"/>
  <c r="V572" i="3" s="1"/>
  <c r="AD584" i="3"/>
  <c r="AD583" i="3" s="1"/>
  <c r="AD572" i="3" s="1"/>
  <c r="AD566" i="3" s="1"/>
  <c r="AL584" i="3"/>
  <c r="AL583" i="3" s="1"/>
  <c r="AB589" i="3"/>
  <c r="AB624" i="3"/>
  <c r="AC623" i="3"/>
  <c r="L612" i="3"/>
  <c r="L611" i="3" s="1"/>
  <c r="L605" i="3" s="1"/>
  <c r="M633" i="3"/>
  <c r="I633" i="3" s="1"/>
  <c r="I634" i="3"/>
  <c r="J573" i="3"/>
  <c r="AB591" i="3"/>
  <c r="AH584" i="3"/>
  <c r="AH583" i="3" s="1"/>
  <c r="AH572" i="3" s="1"/>
  <c r="AH566" i="3" s="1"/>
  <c r="I596" i="3"/>
  <c r="K595" i="3"/>
  <c r="I595" i="3" s="1"/>
  <c r="AH605" i="3"/>
  <c r="AL605" i="3"/>
  <c r="Q612" i="3"/>
  <c r="Q611" i="3" s="1"/>
  <c r="Q605" i="3" s="1"/>
  <c r="I623" i="3"/>
  <c r="M622" i="3"/>
  <c r="U612" i="3"/>
  <c r="U611" i="3" s="1"/>
  <c r="U605" i="3" s="1"/>
  <c r="AJ612" i="3"/>
  <c r="AJ611" i="3" s="1"/>
  <c r="AJ605" i="3" s="1"/>
  <c r="V648" i="3"/>
  <c r="L655" i="3"/>
  <c r="L648" i="3" s="1"/>
  <c r="AF655" i="3"/>
  <c r="AF648" i="3" s="1"/>
  <c r="P656" i="3"/>
  <c r="P655" i="3" s="1"/>
  <c r="P648" i="3" s="1"/>
  <c r="I667" i="3"/>
  <c r="X655" i="3"/>
  <c r="X648" i="3" s="1"/>
  <c r="AI673" i="3"/>
  <c r="AI672" i="3" s="1"/>
  <c r="AI671" i="3" s="1"/>
  <c r="AQ673" i="3"/>
  <c r="AQ672" i="3" s="1"/>
  <c r="AQ671" i="3" s="1"/>
  <c r="AQ655" i="3" s="1"/>
  <c r="AQ648" i="3" s="1"/>
  <c r="J672" i="3"/>
  <c r="Z673" i="3"/>
  <c r="Z672" i="3" s="1"/>
  <c r="Z671" i="3" s="1"/>
  <c r="Z655" i="3" s="1"/>
  <c r="Z648" i="3" s="1"/>
  <c r="AD607" i="3"/>
  <c r="K608" i="3"/>
  <c r="AB617" i="3"/>
  <c r="AC614" i="3"/>
  <c r="AB641" i="3"/>
  <c r="W648" i="3"/>
  <c r="AO655" i="3"/>
  <c r="AO648" i="3" s="1"/>
  <c r="I661" i="3"/>
  <c r="AB674" i="3"/>
  <c r="AB682" i="3"/>
  <c r="O613" i="3"/>
  <c r="O612" i="3" s="1"/>
  <c r="O611" i="3" s="1"/>
  <c r="O605" i="3" s="1"/>
  <c r="AB619" i="3"/>
  <c r="I622" i="3"/>
  <c r="AB640" i="3"/>
  <c r="AC639" i="3"/>
  <c r="AB663" i="3"/>
  <c r="AD656" i="3"/>
  <c r="Q656" i="3"/>
  <c r="Q655" i="3" s="1"/>
  <c r="Q648" i="3" s="1"/>
  <c r="Y656" i="3"/>
  <c r="Y655" i="3" s="1"/>
  <c r="Y648" i="3" s="1"/>
  <c r="AC672" i="3"/>
  <c r="P613" i="3"/>
  <c r="P612" i="3" s="1"/>
  <c r="P611" i="3" s="1"/>
  <c r="P605" i="3" s="1"/>
  <c r="I615" i="3"/>
  <c r="K614" i="3"/>
  <c r="I619" i="3"/>
  <c r="AB629" i="3"/>
  <c r="AE628" i="3"/>
  <c r="I635" i="3"/>
  <c r="T655" i="3"/>
  <c r="T648" i="3" s="1"/>
  <c r="I663" i="3"/>
  <c r="M656" i="3"/>
  <c r="M655" i="3" s="1"/>
  <c r="U648" i="3"/>
  <c r="AB667" i="3"/>
  <c r="I669" i="3"/>
  <c r="AB615" i="3"/>
  <c r="I624" i="3"/>
  <c r="AB653" i="3"/>
  <c r="I657" i="3"/>
  <c r="I620" i="3"/>
  <c r="K619" i="3"/>
  <c r="I628" i="3"/>
  <c r="K622" i="3"/>
  <c r="AB635" i="3"/>
  <c r="AC634" i="3"/>
  <c r="I652" i="3"/>
  <c r="M651" i="3"/>
  <c r="AA655" i="3"/>
  <c r="AA648" i="3" s="1"/>
  <c r="AK656" i="3"/>
  <c r="AK655" i="3" s="1"/>
  <c r="AK648" i="3" s="1"/>
  <c r="AB669" i="3"/>
  <c r="AQ366" i="3" l="1"/>
  <c r="AQ360" i="3" s="1"/>
  <c r="S8" i="3"/>
  <c r="AO28" i="3"/>
  <c r="AO8" i="3" s="1"/>
  <c r="U28" i="3"/>
  <c r="AA8" i="3"/>
  <c r="AP8" i="3"/>
  <c r="Y28" i="3"/>
  <c r="N28" i="3"/>
  <c r="R28" i="3"/>
  <c r="AF28" i="3"/>
  <c r="AF8" i="3" s="1"/>
  <c r="P366" i="3"/>
  <c r="P360" i="3" s="1"/>
  <c r="I254" i="3"/>
  <c r="J253" i="3"/>
  <c r="I62" i="3"/>
  <c r="J61" i="3"/>
  <c r="U8" i="3"/>
  <c r="AE622" i="3"/>
  <c r="AE612" i="3" s="1"/>
  <c r="AE611" i="3" s="1"/>
  <c r="AE605" i="3" s="1"/>
  <c r="AB628" i="3"/>
  <c r="I672" i="3"/>
  <c r="J671" i="3"/>
  <c r="I671" i="3" s="1"/>
  <c r="G45" i="1" s="1"/>
  <c r="AB623" i="3"/>
  <c r="AC622" i="3"/>
  <c r="AB650" i="3"/>
  <c r="AE649" i="3"/>
  <c r="AB649" i="3" s="1"/>
  <c r="I600" i="3"/>
  <c r="J599" i="3"/>
  <c r="AC510" i="3"/>
  <c r="AB511" i="3"/>
  <c r="AB489" i="3"/>
  <c r="I656" i="3"/>
  <c r="J655" i="3"/>
  <c r="AN366" i="3"/>
  <c r="AN360" i="3" s="1"/>
  <c r="AC451" i="3"/>
  <c r="AB451" i="3" s="1"/>
  <c r="AB452" i="3"/>
  <c r="AI366" i="3"/>
  <c r="AI360" i="3" s="1"/>
  <c r="AC440" i="3"/>
  <c r="AE366" i="3"/>
  <c r="AE360" i="3" s="1"/>
  <c r="AB486" i="3"/>
  <c r="AB320" i="3"/>
  <c r="AC319" i="3"/>
  <c r="I272" i="3"/>
  <c r="M271" i="3"/>
  <c r="J127" i="3"/>
  <c r="I130" i="3"/>
  <c r="AF179" i="3"/>
  <c r="AF171" i="3" s="1"/>
  <c r="AF166" i="3" s="1"/>
  <c r="J91" i="3"/>
  <c r="AB168" i="3"/>
  <c r="AC167" i="3"/>
  <c r="AB167" i="3" s="1"/>
  <c r="H27" i="1" s="1"/>
  <c r="AC127" i="3"/>
  <c r="AB130" i="3"/>
  <c r="AB98" i="3"/>
  <c r="I12" i="3"/>
  <c r="K11" i="3"/>
  <c r="K10" i="3" s="1"/>
  <c r="K9" i="3" s="1"/>
  <c r="I158" i="3"/>
  <c r="AC671" i="3"/>
  <c r="AB672" i="3"/>
  <c r="I464" i="3"/>
  <c r="J463" i="3"/>
  <c r="I463" i="3" s="1"/>
  <c r="AB390" i="3"/>
  <c r="AB456" i="3"/>
  <c r="AC231" i="3"/>
  <c r="AB232" i="3"/>
  <c r="AB61" i="3"/>
  <c r="AC60" i="3"/>
  <c r="E8" i="2"/>
  <c r="AB614" i="3"/>
  <c r="AC613" i="3"/>
  <c r="AB613" i="3" s="1"/>
  <c r="AC598" i="3"/>
  <c r="AB598" i="3" s="1"/>
  <c r="H49" i="1" s="1"/>
  <c r="AB599" i="3"/>
  <c r="AD546" i="3"/>
  <c r="AB547" i="3"/>
  <c r="V525" i="3"/>
  <c r="V502" i="3" s="1"/>
  <c r="V8" i="3" s="1"/>
  <c r="I505" i="3"/>
  <c r="J504" i="3"/>
  <c r="AM502" i="3"/>
  <c r="L511" i="3"/>
  <c r="I470" i="3"/>
  <c r="AF366" i="3"/>
  <c r="AF360" i="3" s="1"/>
  <c r="AB453" i="3"/>
  <c r="M366" i="3"/>
  <c r="M360" i="3" s="1"/>
  <c r="J319" i="3"/>
  <c r="I320" i="3"/>
  <c r="AB261" i="3"/>
  <c r="AC260" i="3"/>
  <c r="AB260" i="3" s="1"/>
  <c r="H47" i="1" s="1"/>
  <c r="I480" i="3"/>
  <c r="AC325" i="3"/>
  <c r="AB326" i="3"/>
  <c r="AG60" i="3"/>
  <c r="AG29" i="3" s="1"/>
  <c r="AG28" i="3" s="1"/>
  <c r="AB204" i="3"/>
  <c r="I241" i="3"/>
  <c r="AB52" i="3"/>
  <c r="AC51" i="3"/>
  <c r="AB51" i="3" s="1"/>
  <c r="H13" i="1" s="1"/>
  <c r="J35" i="3"/>
  <c r="I35" i="3" s="1"/>
  <c r="G12" i="1" s="1"/>
  <c r="I36" i="3"/>
  <c r="I218" i="3"/>
  <c r="J217" i="3"/>
  <c r="I195" i="3"/>
  <c r="K179" i="3"/>
  <c r="K171" i="3" s="1"/>
  <c r="K166" i="3" s="1"/>
  <c r="AB634" i="3"/>
  <c r="AC633" i="3"/>
  <c r="AB633" i="3" s="1"/>
  <c r="I673" i="3"/>
  <c r="AC304" i="3"/>
  <c r="AB305" i="3"/>
  <c r="AB334" i="3"/>
  <c r="AB656" i="3"/>
  <c r="AD655" i="3"/>
  <c r="AD648" i="3" s="1"/>
  <c r="AB608" i="3"/>
  <c r="J638" i="3"/>
  <c r="I639" i="3"/>
  <c r="I575" i="3"/>
  <c r="J583" i="3"/>
  <c r="I583" i="3" s="1"/>
  <c r="G48" i="1" s="1"/>
  <c r="I584" i="3"/>
  <c r="I489" i="3"/>
  <c r="J527" i="3"/>
  <c r="I498" i="3"/>
  <c r="J368" i="3"/>
  <c r="I369" i="3"/>
  <c r="W366" i="3"/>
  <c r="W360" i="3" s="1"/>
  <c r="W8" i="3" s="1"/>
  <c r="T366" i="3"/>
  <c r="T360" i="3" s="1"/>
  <c r="T8" i="3" s="1"/>
  <c r="I346" i="3"/>
  <c r="J345" i="3"/>
  <c r="I204" i="3"/>
  <c r="I279" i="3"/>
  <c r="J278" i="3"/>
  <c r="AB142" i="3"/>
  <c r="AC141" i="3"/>
  <c r="AB141" i="3" s="1"/>
  <c r="AC202" i="3"/>
  <c r="AB203" i="3"/>
  <c r="AE171" i="3"/>
  <c r="AE166" i="3" s="1"/>
  <c r="AB123" i="3"/>
  <c r="AC122" i="3"/>
  <c r="I143" i="3"/>
  <c r="K142" i="3"/>
  <c r="I82" i="3"/>
  <c r="AB32" i="3"/>
  <c r="AC31" i="3"/>
  <c r="AC55" i="3"/>
  <c r="AB55" i="3" s="1"/>
  <c r="H15" i="1" s="1"/>
  <c r="AB56" i="3"/>
  <c r="AB210" i="3"/>
  <c r="AJ209" i="3"/>
  <c r="I37" i="3"/>
  <c r="AD116" i="3"/>
  <c r="AB117" i="3"/>
  <c r="I30" i="3"/>
  <c r="G10" i="1" s="1"/>
  <c r="J325" i="3"/>
  <c r="I326" i="3"/>
  <c r="AM366" i="3"/>
  <c r="AM360" i="3" s="1"/>
  <c r="P28" i="3"/>
  <c r="AI28" i="3"/>
  <c r="AI8" i="3" s="1"/>
  <c r="AB568" i="3"/>
  <c r="AC567" i="3"/>
  <c r="AB567" i="3" s="1"/>
  <c r="K584" i="3"/>
  <c r="K583" i="3" s="1"/>
  <c r="K572" i="3" s="1"/>
  <c r="K566" i="3" s="1"/>
  <c r="AB528" i="3"/>
  <c r="AE527" i="3"/>
  <c r="AE526" i="3" s="1"/>
  <c r="AE525" i="3" s="1"/>
  <c r="P546" i="3"/>
  <c r="P539" i="3" s="1"/>
  <c r="P525" i="3" s="1"/>
  <c r="I547" i="3"/>
  <c r="Z366" i="3"/>
  <c r="Z360" i="3" s="1"/>
  <c r="Z8" i="3" s="1"/>
  <c r="AE502" i="3"/>
  <c r="O366" i="3"/>
  <c r="O360" i="3" s="1"/>
  <c r="I304" i="3"/>
  <c r="J300" i="3"/>
  <c r="AC241" i="3"/>
  <c r="J201" i="3"/>
  <c r="I201" i="3" s="1"/>
  <c r="I202" i="3"/>
  <c r="AC172" i="3"/>
  <c r="AB172" i="3" s="1"/>
  <c r="AB175" i="3"/>
  <c r="AK90" i="3"/>
  <c r="AK28" i="3" s="1"/>
  <c r="AK8" i="3" s="1"/>
  <c r="Q60" i="3"/>
  <c r="Q29" i="3" s="1"/>
  <c r="Q28" i="3" s="1"/>
  <c r="Q8" i="3" s="1"/>
  <c r="J115" i="3"/>
  <c r="I115" i="3" s="1"/>
  <c r="G19" i="1" s="1"/>
  <c r="I116" i="3"/>
  <c r="R200" i="3"/>
  <c r="I56" i="3"/>
  <c r="J55" i="3"/>
  <c r="I55" i="3" s="1"/>
  <c r="G15" i="1" s="1"/>
  <c r="AB57" i="3"/>
  <c r="AD36" i="3"/>
  <c r="AB37" i="3"/>
  <c r="AN28" i="3"/>
  <c r="L28" i="3"/>
  <c r="AC368" i="3"/>
  <c r="AB369" i="3"/>
  <c r="J439" i="3"/>
  <c r="I440" i="3"/>
  <c r="J361" i="3"/>
  <c r="I361" i="3" s="1"/>
  <c r="I362" i="3"/>
  <c r="AB346" i="3"/>
  <c r="AC345" i="3"/>
  <c r="AC293" i="3"/>
  <c r="AB294" i="3"/>
  <c r="AB270" i="3"/>
  <c r="AD366" i="3"/>
  <c r="AD360" i="3" s="1"/>
  <c r="J171" i="3"/>
  <c r="I179" i="3"/>
  <c r="AB673" i="3"/>
  <c r="AB463" i="3"/>
  <c r="AB286" i="3"/>
  <c r="AC285" i="3"/>
  <c r="AB285" i="3" s="1"/>
  <c r="H51" i="1"/>
  <c r="H50" i="1" s="1"/>
  <c r="J10" i="3"/>
  <c r="AB639" i="3"/>
  <c r="AC638" i="3"/>
  <c r="AB638" i="3" s="1"/>
  <c r="K607" i="3"/>
  <c r="I608" i="3"/>
  <c r="I573" i="3"/>
  <c r="G47" i="1" s="1"/>
  <c r="AB584" i="3"/>
  <c r="AC583" i="3"/>
  <c r="I558" i="3"/>
  <c r="J557" i="3"/>
  <c r="I557" i="3" s="1"/>
  <c r="J540" i="3"/>
  <c r="I541" i="3"/>
  <c r="AB526" i="3"/>
  <c r="H37" i="1" s="1"/>
  <c r="AR525" i="3"/>
  <c r="AR502" i="3" s="1"/>
  <c r="AR8" i="3" s="1"/>
  <c r="Y502" i="3"/>
  <c r="AI655" i="3"/>
  <c r="AI648" i="3" s="1"/>
  <c r="K367" i="3"/>
  <c r="K366" i="3" s="1"/>
  <c r="K360" i="3" s="1"/>
  <c r="R366" i="3"/>
  <c r="R360" i="3" s="1"/>
  <c r="AB363" i="3"/>
  <c r="AC362" i="3"/>
  <c r="I409" i="3"/>
  <c r="AB217" i="3"/>
  <c r="AC216" i="3"/>
  <c r="I203" i="3"/>
  <c r="K92" i="3"/>
  <c r="I93" i="3"/>
  <c r="I231" i="3"/>
  <c r="AC158" i="3"/>
  <c r="AB159" i="3"/>
  <c r="I146" i="3"/>
  <c r="G24" i="1" s="1"/>
  <c r="J140" i="3"/>
  <c r="O28" i="3"/>
  <c r="O8" i="3" s="1"/>
  <c r="K29" i="3"/>
  <c r="AM90" i="3"/>
  <c r="AM28" i="3" s="1"/>
  <c r="AM8" i="3" s="1"/>
  <c r="F8" i="2"/>
  <c r="AB531" i="3"/>
  <c r="I390" i="3"/>
  <c r="J389" i="3"/>
  <c r="N366" i="3"/>
  <c r="N360" i="3" s="1"/>
  <c r="AQ90" i="3"/>
  <c r="AQ28" i="3" s="1"/>
  <c r="AQ8" i="3" s="1"/>
  <c r="AC9" i="3"/>
  <c r="AB10" i="3"/>
  <c r="AB541" i="3"/>
  <c r="AC540" i="3"/>
  <c r="AC253" i="3"/>
  <c r="AB253" i="3" s="1"/>
  <c r="AB254" i="3"/>
  <c r="AE90" i="3"/>
  <c r="K613" i="3"/>
  <c r="I613" i="3" s="1"/>
  <c r="I614" i="3"/>
  <c r="M612" i="3"/>
  <c r="M611" i="3" s="1"/>
  <c r="M605" i="3" s="1"/>
  <c r="I651" i="3"/>
  <c r="M650" i="3"/>
  <c r="AB607" i="3"/>
  <c r="AD606" i="3"/>
  <c r="I574" i="3"/>
  <c r="I546" i="3"/>
  <c r="N539" i="3"/>
  <c r="I568" i="3"/>
  <c r="AB522" i="3"/>
  <c r="AC521" i="3"/>
  <c r="N525" i="3"/>
  <c r="N502" i="3" s="1"/>
  <c r="AB527" i="3"/>
  <c r="P502" i="3"/>
  <c r="J519" i="3"/>
  <c r="I519" i="3" s="1"/>
  <c r="I520" i="3"/>
  <c r="I452" i="3"/>
  <c r="J451" i="3"/>
  <c r="I451" i="3" s="1"/>
  <c r="I334" i="3"/>
  <c r="AG366" i="3"/>
  <c r="AG360" i="3" s="1"/>
  <c r="I497" i="3"/>
  <c r="I293" i="3"/>
  <c r="J292" i="3"/>
  <c r="AC277" i="3"/>
  <c r="AC269" i="3" s="1"/>
  <c r="AB389" i="3"/>
  <c r="AC388" i="3"/>
  <c r="AB388" i="3" s="1"/>
  <c r="AB218" i="3"/>
  <c r="AB179" i="3"/>
  <c r="AB93" i="3"/>
  <c r="AC92" i="3"/>
  <c r="AB92" i="3" s="1"/>
  <c r="AB147" i="3"/>
  <c r="AE146" i="3"/>
  <c r="I16" i="3"/>
  <c r="M15" i="3"/>
  <c r="AB15" i="3"/>
  <c r="AB11" i="3" s="1"/>
  <c r="H11" i="1" s="1"/>
  <c r="AB269" i="3" l="1"/>
  <c r="AG8" i="3"/>
  <c r="AB368" i="3"/>
  <c r="AC367" i="3"/>
  <c r="R8" i="3"/>
  <c r="I650" i="3"/>
  <c r="M649" i="3"/>
  <c r="AC539" i="3"/>
  <c r="AB540" i="3"/>
  <c r="AC344" i="3"/>
  <c r="AB345" i="3"/>
  <c r="P8" i="3"/>
  <c r="I142" i="3"/>
  <c r="K141" i="3"/>
  <c r="AC300" i="3"/>
  <c r="AB304" i="3"/>
  <c r="AB325" i="3"/>
  <c r="AC324" i="3"/>
  <c r="K612" i="3"/>
  <c r="I655" i="3"/>
  <c r="J648" i="3"/>
  <c r="M11" i="3"/>
  <c r="M10" i="3" s="1"/>
  <c r="M9" i="3" s="1"/>
  <c r="I15" i="3"/>
  <c r="I504" i="3"/>
  <c r="J503" i="3"/>
  <c r="I503" i="3" s="1"/>
  <c r="AE140" i="3"/>
  <c r="AB146" i="3"/>
  <c r="H24" i="1" s="1"/>
  <c r="AC152" i="3"/>
  <c r="AB158" i="3"/>
  <c r="AB216" i="3"/>
  <c r="AC200" i="3"/>
  <c r="AB200" i="3" s="1"/>
  <c r="AB583" i="3"/>
  <c r="H48" i="1" s="1"/>
  <c r="H46" i="1" s="1"/>
  <c r="AC572" i="3"/>
  <c r="J508" i="3"/>
  <c r="AB209" i="3"/>
  <c r="H32" i="1" s="1"/>
  <c r="AJ200" i="3"/>
  <c r="AJ28" i="3" s="1"/>
  <c r="AJ8" i="3" s="1"/>
  <c r="J277" i="3"/>
  <c r="I278" i="3"/>
  <c r="I368" i="3"/>
  <c r="J367" i="3"/>
  <c r="AE648" i="3"/>
  <c r="AB622" i="3"/>
  <c r="AC612" i="3"/>
  <c r="J60" i="3"/>
  <c r="I60" i="3" s="1"/>
  <c r="I61" i="3"/>
  <c r="N8" i="3"/>
  <c r="AB521" i="3"/>
  <c r="AC520" i="3"/>
  <c r="J9" i="3"/>
  <c r="J166" i="3"/>
  <c r="I166" i="3" s="1"/>
  <c r="I171" i="3"/>
  <c r="G28" i="1" s="1"/>
  <c r="G26" i="1" s="1"/>
  <c r="AB241" i="3"/>
  <c r="AC240" i="3"/>
  <c r="AB122" i="3"/>
  <c r="AC115" i="3"/>
  <c r="I638" i="3"/>
  <c r="G35" i="1" s="1"/>
  <c r="J611" i="3"/>
  <c r="AB60" i="3"/>
  <c r="Y8" i="3"/>
  <c r="J216" i="3"/>
  <c r="I217" i="3"/>
  <c r="AB293" i="3"/>
  <c r="AC292" i="3"/>
  <c r="I292" i="3"/>
  <c r="G53" i="1" s="1"/>
  <c r="G52" i="1" s="1"/>
  <c r="J291" i="3"/>
  <c r="I291" i="3" s="1"/>
  <c r="AB9" i="3"/>
  <c r="J572" i="3"/>
  <c r="I11" i="3"/>
  <c r="G11" i="1" s="1"/>
  <c r="AN8" i="3"/>
  <c r="I300" i="3"/>
  <c r="J299" i="3"/>
  <c r="I325" i="3"/>
  <c r="J324" i="3"/>
  <c r="L510" i="3"/>
  <c r="I511" i="3"/>
  <c r="AD539" i="3"/>
  <c r="AB546" i="3"/>
  <c r="AC655" i="3"/>
  <c r="AB671" i="3"/>
  <c r="H45" i="1" s="1"/>
  <c r="AC91" i="3"/>
  <c r="I127" i="3"/>
  <c r="J126" i="3"/>
  <c r="I126" i="3" s="1"/>
  <c r="G20" i="1" s="1"/>
  <c r="AC439" i="3"/>
  <c r="AB440" i="3"/>
  <c r="I253" i="3"/>
  <c r="J240" i="3"/>
  <c r="AD605" i="3"/>
  <c r="AB606" i="3"/>
  <c r="I540" i="3"/>
  <c r="J539" i="3"/>
  <c r="I539" i="3" s="1"/>
  <c r="G38" i="1" s="1"/>
  <c r="AB202" i="3"/>
  <c r="AC201" i="3"/>
  <c r="AB201" i="3" s="1"/>
  <c r="I92" i="3"/>
  <c r="K91" i="3"/>
  <c r="K90" i="3" s="1"/>
  <c r="AC361" i="3"/>
  <c r="AB361" i="3" s="1"/>
  <c r="AB362" i="3"/>
  <c r="G46" i="1"/>
  <c r="J29" i="3"/>
  <c r="I345" i="3"/>
  <c r="J344" i="3"/>
  <c r="J526" i="3"/>
  <c r="I527" i="3"/>
  <c r="AC509" i="3"/>
  <c r="AB510" i="3"/>
  <c r="J388" i="3"/>
  <c r="I388" i="3" s="1"/>
  <c r="G32" i="1" s="1"/>
  <c r="I389" i="3"/>
  <c r="K606" i="3"/>
  <c r="I606" i="3" s="1"/>
  <c r="I607" i="3"/>
  <c r="AD115" i="3"/>
  <c r="AD90" i="3" s="1"/>
  <c r="AB116" i="3"/>
  <c r="AC318" i="3"/>
  <c r="AB318" i="3" s="1"/>
  <c r="AB319" i="3"/>
  <c r="AC171" i="3"/>
  <c r="AE28" i="3"/>
  <c r="AE8" i="3" s="1"/>
  <c r="I439" i="3"/>
  <c r="J438" i="3"/>
  <c r="I438" i="3" s="1"/>
  <c r="AD35" i="3"/>
  <c r="AB36" i="3"/>
  <c r="AB31" i="3"/>
  <c r="AC30" i="3"/>
  <c r="J318" i="3"/>
  <c r="I318" i="3" s="1"/>
  <c r="I319" i="3"/>
  <c r="AB231" i="3"/>
  <c r="AC230" i="3"/>
  <c r="AC126" i="3"/>
  <c r="AB126" i="3" s="1"/>
  <c r="H20" i="1" s="1"/>
  <c r="AB127" i="3"/>
  <c r="M270" i="3"/>
  <c r="I271" i="3"/>
  <c r="I599" i="3"/>
  <c r="J598" i="3"/>
  <c r="I598" i="3" s="1"/>
  <c r="G49" i="1" s="1"/>
  <c r="M269" i="3" l="1"/>
  <c r="M268" i="3" s="1"/>
  <c r="I270" i="3"/>
  <c r="G14" i="1" s="1"/>
  <c r="AB509" i="3"/>
  <c r="J323" i="3"/>
  <c r="I324" i="3"/>
  <c r="G22" i="1" s="1"/>
  <c r="G21" i="1" s="1"/>
  <c r="I216" i="3"/>
  <c r="G34" i="1" s="1"/>
  <c r="J200" i="3"/>
  <c r="I200" i="3" s="1"/>
  <c r="AB439" i="3"/>
  <c r="AC438" i="3"/>
  <c r="AB438" i="3" s="1"/>
  <c r="H33" i="1" s="1"/>
  <c r="AB520" i="3"/>
  <c r="AC519" i="3"/>
  <c r="AB519" i="3" s="1"/>
  <c r="H35" i="1" s="1"/>
  <c r="AC366" i="3"/>
  <c r="AB367" i="3"/>
  <c r="H31" i="1" s="1"/>
  <c r="AB230" i="3"/>
  <c r="H40" i="1" s="1"/>
  <c r="H39" i="1" s="1"/>
  <c r="AC229" i="3"/>
  <c r="AB229" i="3" s="1"/>
  <c r="AB35" i="3"/>
  <c r="H12" i="1" s="1"/>
  <c r="AD29" i="3"/>
  <c r="AD28" i="3" s="1"/>
  <c r="AD8" i="3" s="1"/>
  <c r="AB91" i="3"/>
  <c r="H18" i="1" s="1"/>
  <c r="AC90" i="3"/>
  <c r="AB90" i="3" s="1"/>
  <c r="I277" i="3"/>
  <c r="G16" i="1" s="1"/>
  <c r="J269" i="3"/>
  <c r="AB539" i="3"/>
  <c r="H38" i="1" s="1"/>
  <c r="H36" i="1" s="1"/>
  <c r="AC525" i="3"/>
  <c r="AB525" i="3" s="1"/>
  <c r="AB240" i="3"/>
  <c r="H44" i="1" s="1"/>
  <c r="H42" i="1" s="1"/>
  <c r="AC235" i="3"/>
  <c r="AB235" i="3" s="1"/>
  <c r="AC323" i="3"/>
  <c r="AB324" i="3"/>
  <c r="H22" i="1" s="1"/>
  <c r="H21" i="1" s="1"/>
  <c r="I526" i="3"/>
  <c r="G37" i="1" s="1"/>
  <c r="G36" i="1" s="1"/>
  <c r="J525" i="3"/>
  <c r="I525" i="3" s="1"/>
  <c r="I299" i="3"/>
  <c r="J298" i="3"/>
  <c r="I298" i="3" s="1"/>
  <c r="AC140" i="3"/>
  <c r="AB140" i="3" s="1"/>
  <c r="AB152" i="3"/>
  <c r="H25" i="1" s="1"/>
  <c r="AB300" i="3"/>
  <c r="H14" i="1" s="1"/>
  <c r="AC299" i="3"/>
  <c r="I649" i="3"/>
  <c r="M648" i="3"/>
  <c r="I648" i="3" s="1"/>
  <c r="I612" i="3"/>
  <c r="K611" i="3"/>
  <c r="K605" i="3" s="1"/>
  <c r="AB344" i="3"/>
  <c r="H16" i="1" s="1"/>
  <c r="AC343" i="3"/>
  <c r="I344" i="3"/>
  <c r="J343" i="3"/>
  <c r="I240" i="3"/>
  <c r="G44" i="1" s="1"/>
  <c r="G42" i="1" s="1"/>
  <c r="J235" i="3"/>
  <c r="I235" i="3" s="1"/>
  <c r="AB655" i="3"/>
  <c r="AC648" i="3"/>
  <c r="AB648" i="3" s="1"/>
  <c r="I611" i="3"/>
  <c r="J605" i="3"/>
  <c r="I605" i="3" s="1"/>
  <c r="AB612" i="3"/>
  <c r="H34" i="1" s="1"/>
  <c r="AC611" i="3"/>
  <c r="I91" i="3"/>
  <c r="G18" i="1" s="1"/>
  <c r="G17" i="1" s="1"/>
  <c r="I141" i="3"/>
  <c r="K140" i="3"/>
  <c r="I140" i="3" s="1"/>
  <c r="AB171" i="3"/>
  <c r="H28" i="1" s="1"/>
  <c r="H26" i="1" s="1"/>
  <c r="AC166" i="3"/>
  <c r="AB166" i="3" s="1"/>
  <c r="I572" i="3"/>
  <c r="J566" i="3"/>
  <c r="I566" i="3" s="1"/>
  <c r="J366" i="3"/>
  <c r="I367" i="3"/>
  <c r="G31" i="1" s="1"/>
  <c r="L509" i="3"/>
  <c r="I510" i="3"/>
  <c r="I10" i="3"/>
  <c r="J502" i="3"/>
  <c r="J90" i="3"/>
  <c r="I90" i="3" s="1"/>
  <c r="AB30" i="3"/>
  <c r="H10" i="1" s="1"/>
  <c r="AC29" i="3"/>
  <c r="J28" i="3"/>
  <c r="I29" i="3"/>
  <c r="AB292" i="3"/>
  <c r="H53" i="1" s="1"/>
  <c r="H52" i="1" s="1"/>
  <c r="AC291" i="3"/>
  <c r="AB115" i="3"/>
  <c r="H19" i="1" s="1"/>
  <c r="I9" i="3"/>
  <c r="AB572" i="3"/>
  <c r="AC566" i="3"/>
  <c r="AB566" i="3" s="1"/>
  <c r="H17" i="1" l="1"/>
  <c r="I323" i="3"/>
  <c r="J317" i="3"/>
  <c r="I317" i="3" s="1"/>
  <c r="AB291" i="3"/>
  <c r="AC268" i="3"/>
  <c r="AB268" i="3" s="1"/>
  <c r="AC342" i="3"/>
  <c r="AB342" i="3" s="1"/>
  <c r="AB343" i="3"/>
  <c r="AB323" i="3"/>
  <c r="AC317" i="3"/>
  <c r="AB317" i="3" s="1"/>
  <c r="AC28" i="3"/>
  <c r="AB29" i="3"/>
  <c r="L508" i="3"/>
  <c r="I509" i="3"/>
  <c r="G33" i="1" s="1"/>
  <c r="G30" i="1" s="1"/>
  <c r="AC508" i="3"/>
  <c r="H9" i="1"/>
  <c r="H8" i="1" s="1"/>
  <c r="M8" i="3"/>
  <c r="G9" i="1"/>
  <c r="AB366" i="3"/>
  <c r="AC360" i="3"/>
  <c r="AB360" i="3" s="1"/>
  <c r="I366" i="3"/>
  <c r="J360" i="3"/>
  <c r="I360" i="3" s="1"/>
  <c r="AC605" i="3"/>
  <c r="AB605" i="3" s="1"/>
  <c r="AB611" i="3"/>
  <c r="I343" i="3"/>
  <c r="J342" i="3"/>
  <c r="I342" i="3" s="1"/>
  <c r="AC298" i="3"/>
  <c r="AB298" i="3" s="1"/>
  <c r="AB299" i="3"/>
  <c r="J268" i="3"/>
  <c r="I268" i="3" s="1"/>
  <c r="I269" i="3"/>
  <c r="H30" i="1"/>
  <c r="K28" i="3"/>
  <c r="K8" i="3" s="1"/>
  <c r="AB508" i="3" l="1"/>
  <c r="AC502" i="3"/>
  <c r="AB502" i="3" s="1"/>
  <c r="I28" i="3"/>
  <c r="L502" i="3"/>
  <c r="I508" i="3"/>
  <c r="J8" i="3"/>
  <c r="AB28" i="3"/>
  <c r="AC8" i="3"/>
  <c r="AB8" i="3" s="1"/>
  <c r="G8" i="1"/>
  <c r="L8" i="3" l="1"/>
  <c r="I8" i="3" s="1"/>
  <c r="I502" i="3"/>
</calcChain>
</file>

<file path=xl/sharedStrings.xml><?xml version="1.0" encoding="utf-8"?>
<sst xmlns="http://schemas.openxmlformats.org/spreadsheetml/2006/main" count="3275" uniqueCount="370">
  <si>
    <t>Приложение 7</t>
  </si>
  <si>
    <t>Распределение бюджетных ассигнований  бюджета муниципального образования Белореченский район  по разделам и подразделам классификации расходов бюджетов на 2024 и 2025 годы</t>
  </si>
  <si>
    <t>(руб. коп.)</t>
  </si>
  <si>
    <t>№ п/п</t>
  </si>
  <si>
    <t>Наименование</t>
  </si>
  <si>
    <t>Коды бюджетной классификации</t>
  </si>
  <si>
    <t>2024 год</t>
  </si>
  <si>
    <t>2025 год</t>
  </si>
  <si>
    <t>Раздел</t>
  </si>
  <si>
    <t>Подраздел</t>
  </si>
  <si>
    <t>Целевая статья</t>
  </si>
  <si>
    <t>Вид расхода</t>
  </si>
  <si>
    <t>5</t>
  </si>
  <si>
    <t>6</t>
  </si>
  <si>
    <t xml:space="preserve">Всего расходов </t>
  </si>
  <si>
    <t>1.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</si>
  <si>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</si>
  <si>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</si>
  <si>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</si>
  <si>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</si>
  <si>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и представительных органов муниципальных образований</t>
  </si>
  <si>
    <t>03</t>
  </si>
  <si>
    <t>0020000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</si>
  <si>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</si>
  <si>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</si>
  <si>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</si>
  <si>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</si>
  <si>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</si>
  <si>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</si>
  <si>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</si>
  <si>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</si>
  <si>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0020400</t>
  </si>
  <si>
    <t>Другие общегосударственные вопросы</t>
  </si>
  <si>
    <t>13</t>
  </si>
  <si>
    <t>012</t>
  </si>
  <si>
    <t>2.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</si>
  <si>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</si>
  <si>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</si>
  <si>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</si>
  <si>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</si>
  <si>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</si>
  <si>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</si>
  <si>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</si>
  <si>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3.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</si>
  <si>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</si>
  <si>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</si>
  <si>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</si>
  <si>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</si>
  <si>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хозяйство(дорожные фонды)</t>
  </si>
  <si>
    <t>Другие вопросы в области национальной экономики</t>
  </si>
  <si>
    <t>12</t>
  </si>
  <si>
    <t>4.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</si>
  <si>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</si>
  <si>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</si>
  <si>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</si>
  <si>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</si>
  <si>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5.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</si>
  <si>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</si>
  <si>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</si>
  <si>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</si>
  <si>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</si>
  <si>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</si>
  <si>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</si>
  <si>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</si>
  <si>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6.</t>
  </si>
  <si>
    <t>Культура и кинематография</t>
  </si>
  <si>
    <t>Культура</t>
  </si>
  <si>
    <t>Другие вопросы в области культуры, кинематографии</t>
  </si>
  <si>
    <t>4429900</t>
  </si>
  <si>
    <t>001</t>
  </si>
  <si>
    <t>7.</t>
  </si>
  <si>
    <t>Здравоохранение</t>
  </si>
  <si>
    <t>Амбулаторная помощь</t>
  </si>
  <si>
    <t>8.</t>
  </si>
  <si>
    <t>Социальная политика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</si>
  <si>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</si>
  <si>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</si>
  <si>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</si>
  <si>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9.</t>
  </si>
  <si>
    <t xml:space="preserve">Физическая культура и спорт </t>
  </si>
  <si>
    <t>Физическая культура</t>
  </si>
  <si>
    <t>Массовый спорт</t>
  </si>
  <si>
    <t>Другие вопросы в области физической культуры и спорта</t>
  </si>
  <si>
    <t>5200000</t>
  </si>
  <si>
    <t>10.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</si>
  <si>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</si>
  <si>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</si>
  <si>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субъектов Российской Федерации</t>
  </si>
  <si>
    <t>00</t>
  </si>
  <si>
    <t>Дотации на выравнивание бюджетной обеспеченности субъектов Российской Федерации и муниципальных образований</t>
  </si>
  <si>
    <t>Условно утвержденные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</si>
  <si>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</si>
  <si>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</si>
  <si>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</si>
  <si>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</si>
  <si>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Приложение 9</t>
  </si>
  <si>
    <t>Распределение бюджетных ассигнований по целевым статьям (муниципальным программам муниципального образования Белореченский район и непрограммным направлениям деятельности), группам видов расходов классификации расходов бюджетов на 2024 и 2025 годы</t>
  </si>
  <si>
    <t>КЦСР</t>
  </si>
  <si>
    <t>КВР</t>
  </si>
  <si>
    <t>3</t>
  </si>
  <si>
    <t>4</t>
  </si>
  <si>
    <t>ВСЕГО</t>
  </si>
  <si>
    <t>МП "Обеспечение деятельности органов местного самоуправления"</t>
  </si>
  <si>
    <t>Обеспечение деятельности лиц, замещающих муниципальные должности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</si>
  <si>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</si>
  <si>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</si>
  <si>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</si>
  <si>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</si>
  <si>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Закупка товаров, работ и услуг для обеспечения государственных (муниципальных) нужд</t>
  </si>
  <si>
    <t>200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</si>
  <si>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</si>
  <si>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Обеспечение деятельности муниципальных и немуниципальных служащих</t>
  </si>
  <si>
    <t>Иные бюджетные ассигнования</t>
  </si>
  <si>
    <t>800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</si>
  <si>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</si>
  <si>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</si>
  <si>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на поддержку сельскогохозяйственного производства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</si>
  <si>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</si>
  <si>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Расходы на выплату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</si>
  <si>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</si>
  <si>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</si>
  <si>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Мероприятия и ведомственные целевые программы муниципального образования Белореченский район</t>
  </si>
  <si>
    <t>ВЦП "Защита населения от чрезвычайных ситуаций природного и техногенного характера, построение (развитие) аппаратно-программного комплекса "Безопасный город"</t>
  </si>
  <si>
    <t>ВЦП "Обращение с твердыми коммунальными отходами на территории муниципального образования Белореченский район"</t>
  </si>
  <si>
    <t>Капитальные вложения в объекты государственной (муниципальной) собственности</t>
  </si>
  <si>
    <t>400</t>
  </si>
  <si>
    <t>Обеспечение безопасности населения</t>
  </si>
  <si>
    <t>ВЦП "Развитие осуществления пассажирских перевозок автомобильным транспортом по муниципальным пригородным маршрутам Белореченского района"</t>
  </si>
  <si>
    <t>МП "Профилактика терроризма и экстремизма в муниципальном образовании Белореченский район"</t>
  </si>
  <si>
    <t xml:space="preserve">Предоставление субсидий бюджетным, автономным учреждениям и иным некоммерческим организациям </t>
  </si>
  <si>
    <t>600</t>
  </si>
  <si>
    <t>МП "Противодействие коррупции в муниципальном образовании Белореченский район"</t>
  </si>
  <si>
    <t xml:space="preserve">МП "Укрепление межнационального и межконфессионального согласия, развитие культуры народов, проживающих на территории муниципального образования Белореченский район, профилактика межнациональных (межэтнических) конфликтов" </t>
  </si>
  <si>
    <t>ВЦП "Укрепление правопорядка, профилактика правонарушений, усиление борьбы с преступностью в муниципальном образовании Белореченский район"</t>
  </si>
  <si>
    <t>Участие в профилактике терроризма в части обеспечения инженерно-технической защищенности муниципальных образовательных организаций</t>
  </si>
  <si>
    <t>51 3 00 S0460</t>
  </si>
  <si>
    <t>Предоставление субсидий бюджетным, автономным учреждениям и иным некоммерческим организациям</t>
  </si>
  <si>
    <t>МП "Патриотическое воспитание населения муниципального образования Белореченский район"</t>
  </si>
  <si>
    <t>ВЦП «Охрана окружающей среды на территории муниципальном образовании Белореченский район»</t>
  </si>
  <si>
    <t>ВЦП "Информатизация  администрации муниципального образования Белореченский район"</t>
  </si>
  <si>
    <t>МП "Обеспечение деятельности казенных учреждений"</t>
  </si>
  <si>
    <t>Централизованная бухгалтерия</t>
  </si>
  <si>
    <t>Расходы на обеспечение деятельности (оказание услуг) муниципальных учреждений</t>
  </si>
  <si>
    <t>Административно-хозяйственная часть</t>
  </si>
  <si>
    <t>Реализация мероприятий по формированию и содержанию муниципальных архивов</t>
  </si>
  <si>
    <t>52200S0610</t>
  </si>
  <si>
    <t>Служба ГО и ЧС</t>
  </si>
  <si>
    <t>Межбюджетные трансферты</t>
  </si>
  <si>
    <t>500</t>
  </si>
  <si>
    <t>ЦРО и МСКО</t>
  </si>
  <si>
    <t>Служба заказчика</t>
  </si>
  <si>
    <t>Новое поколение</t>
  </si>
  <si>
    <t>Центр военно-патриотического воспитания подростков и молодежи имени Героя Советского Союза С.Т.Голенева</t>
  </si>
  <si>
    <t>Расходы на обеспечение деятельности (оказания услуг) муниципальных учреждений</t>
  </si>
  <si>
    <t>МП  "Молодежная политика, оздоровление, занятость детей и подростков "</t>
  </si>
  <si>
    <t>Организация подвоза детей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</si>
  <si>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</si>
  <si>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Мероприятия в области молодежной политики</t>
  </si>
  <si>
    <t>Проведение мероприятий для детей и молодежи</t>
  </si>
  <si>
    <t>Реализация мероприятий по социальному обеспечению и иным выплатам гражданам</t>
  </si>
  <si>
    <t>О выплате пенсий за выслугу лет лицам, замещавшим муниципальные должности и должности муниципальной службы в органах местного самоуправления</t>
  </si>
  <si>
    <t>Социальное обеспечение и иные выплаты населению</t>
  </si>
  <si>
    <t>300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</si>
  <si>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</si>
  <si>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образовательную программу дошкольного образования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</si>
  <si>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</si>
  <si>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</si>
  <si>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</si>
  <si>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</si>
  <si>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</si>
  <si>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</si>
  <si>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МП "Обеспечение жильем молодых семей на территории сельских поселений Белореченского района"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</si>
  <si>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</si>
  <si>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54100L4970</t>
  </si>
  <si>
    <t>МП "Развитие сельского хозяйства и регулирование рынков сельскохозяйственной продукции, сырья и продовольствия "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</si>
  <si>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сельскохозяйственного производства, сельскохозяйственным потребительским кооперативам</t>
  </si>
  <si>
    <t>Осуществление отдельных государственных полномочий Краснодарского края по поддержке сельскохозяйственного производства (в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с/х)</t>
  </si>
  <si>
    <t>Поддержка сельскохозяйственного производства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</si>
  <si>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</si>
  <si>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>Материальные затраты главных распорядителей бюджетных средств</t>
  </si>
  <si>
    <t>ВЦП  "Управление муниципальными финансами  "</t>
  </si>
  <si>
    <t xml:space="preserve">Поддержание устойчивого исполнения местных бюджетов </t>
  </si>
  <si>
    <t>Дотации на выравнивание бюджетной обеспеченности поселений</t>
  </si>
  <si>
    <t>57 1 00 А0030</t>
  </si>
  <si>
    <t xml:space="preserve">Управление муниципальным долгом и муниципальными финансовыми активами </t>
  </si>
  <si>
    <t xml:space="preserve">Процентные платежи по муниципальному долгу муниципального образования </t>
  </si>
  <si>
    <t xml:space="preserve"> Обслуживание государственного (муниципального) долга</t>
  </si>
  <si>
    <t>700</t>
  </si>
  <si>
    <t xml:space="preserve">МП  "Развитие образования " </t>
  </si>
  <si>
    <t>Развитие дошкольного и общего образования детей</t>
  </si>
  <si>
    <t>Осуществление капитального ремонта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</si>
  <si>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</si>
  <si>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полномочий Краснодарского края на компенсацию расходов на оплату жилых помещений, отопления и освещения работникам  муниципальных учреждений, проживающим и работающим в сельской местности</t>
  </si>
  <si>
    <t>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</si>
  <si>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Обеспечение государственных гарантий реализации прав на получение общедоступного и бесплатного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</si>
  <si>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</si>
  <si>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Осуществление отдельных государственных полномочий по материально-техническому обеспечению пунктов проведения экзаменов для го-сударственной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</si>
  <si>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</si>
  <si>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Реализация мероприятий муниципальной целевой программы "Развитие образования"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</si>
  <si>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</si>
  <si>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</si>
  <si>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58101L3040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</si>
  <si>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</si>
  <si>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58101S3410</t>
  </si>
  <si>
    <t xml:space="preserve"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</t>
  </si>
  <si>
    <t>58101S3550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</si>
  <si>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(капитальный ремонт зданий и сооружений образовательных организаций)</t>
  </si>
  <si>
    <t>58101S3390</t>
  </si>
  <si>
    <t>Федеральный проект "Современная школа"</t>
  </si>
  <si>
    <t>581Е100000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</si>
  <si>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</si>
  <si>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581Е151690</t>
  </si>
  <si>
    <t>581Е1S1690</t>
  </si>
  <si>
    <t>Федеральный проект "Патриотическое воспитание граждан Российской Федерации"</t>
  </si>
  <si>
    <t>581EB00000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</si>
  <si>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</si>
  <si>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581EB51790</t>
  </si>
  <si>
    <t>Приобретение товаров (работ, услуг) в целях оснащения муниципальных образовательных организаций, в том числе структурных организаций, государственными символами Российской Федерации</t>
  </si>
  <si>
    <t>581EB57860</t>
  </si>
  <si>
    <t>Развитие дополнительного образования</t>
  </si>
  <si>
    <t>Осуществление отдельных государственных полномочий по предоставлению  социальной поддержки отдельным категориям работников муниципальных 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</si>
  <si>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Мероприятия по проведению углубленных медицинских осмотров занимающихся в муниципальных организациях дополнительного образования детей, осуществляющих деятельность в области физической культуры и спорта в отрасли "Образование"</t>
  </si>
  <si>
    <t>Федеральный проект "Культурная среда"</t>
  </si>
  <si>
    <t>582A100000</t>
  </si>
  <si>
    <t>Государственная поддержка отрасли культуры в целях оснащения образовательных учреждений в сфере культуры (детских школ искусств и училищ) музыкальными инструментами, оборудованием и учебными материалами</t>
  </si>
  <si>
    <t>582A155198</t>
  </si>
  <si>
    <t>Другие мероприятия в области образования</t>
  </si>
  <si>
    <t>МП "Организация досуга и обеспечение населения услугами учреждений культуры, сохранение, использование и популяризация объектов культурного наследия "</t>
  </si>
  <si>
    <t>Клубы</t>
  </si>
  <si>
    <t>Услуги библиотек</t>
  </si>
  <si>
    <t>Государственная поддержка отрасли культуры</t>
  </si>
  <si>
    <t>59300L5190</t>
  </si>
  <si>
    <t>11.</t>
  </si>
  <si>
    <t>МП  " Развитие физической культуры и спорта  "</t>
  </si>
  <si>
    <t>Приобретение спортивно-технологического оборудования, инвентаря и экипировки для базовых видов спорта</t>
  </si>
  <si>
    <t>61000S2690</t>
  </si>
  <si>
    <t>Обеспечение условий для развития физической культуры и массового спорта в части оплаты труда инструкторов по спорту</t>
  </si>
  <si>
    <t>61000S2820</t>
  </si>
  <si>
    <t>Реализация мероприятий, направленных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</t>
  </si>
  <si>
    <t>61000S2830</t>
  </si>
  <si>
    <t>Реализация мероприятий МП "Развитие физической культуры и спорта"</t>
  </si>
  <si>
    <t>Мероприятия в области спорта и физической культуры</t>
  </si>
  <si>
    <t>12.</t>
  </si>
  <si>
    <t>Реализация мероприятий по выполнению наказов избирателей депутатам представительного органа</t>
  </si>
  <si>
    <t>13.</t>
  </si>
  <si>
    <t>ВЦП "Поддержка социально ориентированных некоммерческих организаций в муниципальном образовании Белореченский район"</t>
  </si>
  <si>
    <t xml:space="preserve">МП "Дорожная деятельность в отношении автомобильных дорог общего пользования местного значения муниципального образования Белореченский район" </t>
  </si>
  <si>
    <t>Строительство, реконструкция, капитальный ремонт, ремонт и содержание действующей сети автомобильных дорог общего пользования межмуниципального значения,  местного значения и искусственных сооружений на них</t>
  </si>
  <si>
    <t>Капитальный ремонт и ремонт автомобильных дорог общего пользования местного значения</t>
  </si>
  <si>
    <t>64000S2440</t>
  </si>
  <si>
    <t>14.</t>
  </si>
  <si>
    <t>МП  "Капитальные вложения (бюджетные инвестиции) в объекты муниципальной собственности  "</t>
  </si>
  <si>
    <t>Капитальные вложения в области здравоохранения</t>
  </si>
  <si>
    <t>На осуществление отдельных государственных полномочий по строительству зданий, включая проектно?изыскательские работы, для размещения фельдшерско 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(за исключением медицинской помощи, оказываемой в федеральных медицинских организациях, перечень которых утверждается уполномоченным Правительством Российской Федерации федеральным органом исполнительной власти, и медицинской помощи, оказываемой в специализированных кожно венерологических, противотуберкулезных, наркологических, онкологических диспансерах и других специализированных медицинских организациях) в Краснодарском крае</t>
  </si>
  <si>
    <t>Капитальные вложения в области жилищного хозяйства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</si>
  <si>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(краевой бюджет)</t>
  </si>
  <si>
    <t>65200С0820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</si>
  <si>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</si>
  <si>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65200R0820</t>
  </si>
  <si>
    <t>Капитальные вложения в области коммунального хозяйства</t>
  </si>
  <si>
    <t>Организация работ по проектированию инженерных сетей  поселений Белореченского района</t>
  </si>
  <si>
    <t>Обеспечение в целях жилищного строительства земельных участков инженерной инфраструктурой, в том числе предоставленных (предоставляемых) семьям, имеющим трех и более детей, а также под жилье экономкласса и жилье из быстровозводимых конструкций  (краевые средства)</t>
  </si>
  <si>
    <t>Модернизация объектов коммунальной инфраструктуры Краснодарского края</t>
  </si>
  <si>
    <t>Капитальные вложения в области газификации</t>
  </si>
  <si>
    <t>Организация водоснабжения населения</t>
  </si>
  <si>
    <t>65400S0330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</si>
  <si>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</si>
  <si>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65400S1070</t>
  </si>
  <si>
    <t>Обеспечение в целях жилищного строительства земельных участков инженерной инфраструктурой, в том числе предоставленных (предоставляемых) семьям, имеющим трех и более детей, а также под стандартное жилье и жилье из быстровозводимых конструкций (по земельным участкам, находящимся в муниципальной собственности)</t>
  </si>
  <si>
    <t>65400S2640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</si>
  <si>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</si>
  <si>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>Организация газоснабжения населения (поселений) (строительство подводящих газопроводов, распределительных газопроводов)</t>
  </si>
  <si>
    <t>65500S0620</t>
  </si>
  <si>
    <t>Капитальные вложения в области образования</t>
  </si>
  <si>
    <t>Проектирование общеобразовательной организации на 550 мест в микрорайоне Северный города Белореченска</t>
  </si>
  <si>
    <t>65700S1070</t>
  </si>
  <si>
    <t>Подготовка проектно-сметной документации для строительства школы в п.Верхневеденеевском Белореченского района Краснодарского края</t>
  </si>
  <si>
    <t>Государственная программа Краснодарского края "Социально-экономическое и инновационное развитие Краснодарского края"</t>
  </si>
  <si>
    <t>Строительство, реконструкция
(в том числе реконструкция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</si>
  <si>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>65701S0470</t>
  </si>
  <si>
    <t>65701W0470</t>
  </si>
  <si>
    <t>Капитальные вложения в области физкультуры и спорта</t>
  </si>
  <si>
    <t>Строительство Центра единоборств в г.Белореченске</t>
  </si>
  <si>
    <t>65800S2880</t>
  </si>
  <si>
    <t>Строительство, реконструкция (в том числе реконструкция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</si>
  <si>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>65800 S0470</t>
  </si>
  <si>
    <t>65800W0470</t>
  </si>
  <si>
    <t>15.</t>
  </si>
  <si>
    <t>Развитие жилищного хозяйства</t>
  </si>
  <si>
    <t>ВЦП "Проведение капитального ремонта многоквартирных домов, расположенных на территории муниципального образования Белореченский район"</t>
  </si>
  <si>
    <t>ВЦП "Внесение изменений в документы территориального планирования поселений муниципального образования Белореченский район"</t>
  </si>
  <si>
    <t>Подготовка изменений в генеральные планы муниципальных образований Краснодарского края</t>
  </si>
  <si>
    <t>69000S2560</t>
  </si>
  <si>
    <t>Подготовка изменений в правила землепользования и застройки муниципальных образований Краснодарского края</t>
  </si>
  <si>
    <t>69000S2570</t>
  </si>
  <si>
    <t>МП "Дети Кубани"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</si>
  <si>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</si>
  <si>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Обеспечение организации отдыха детей в каникулярное время на базе муниципальных учреждений, осуществляющих организацию отдыха детей в Краснодарском крае</t>
  </si>
  <si>
    <t>70000S0590</t>
  </si>
  <si>
    <t>Другие непрограммные направления деятельности органов местного самоуправления</t>
  </si>
  <si>
    <t xml:space="preserve">Управление муниципальным имуществом, связанное с оценкой недвижимости, признанием прав и регулированием отношений в сфере собственности </t>
  </si>
  <si>
    <t>Взносы в фонд капитального ремонта от муниципальных учреждений</t>
  </si>
  <si>
    <t>Экспертиза жилых помещений</t>
  </si>
  <si>
    <t>Исполнение судебных решений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</si>
  <si>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</si>
  <si>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Мероприятия по предупреждению и ликвидации чрезвычайных ситуаций, стихийных бедствий и их последствий, выполняемые в рамках специальных решений</t>
  </si>
  <si>
    <t>Подготовка населения и организаций к действиям в чрезвычайной ситуации в мирное и военное время</t>
  </si>
  <si>
    <t>Мероприятия по предупреждению завоза и распространения коронавирусной инфекции</t>
  </si>
  <si>
    <t>Расходы на передачу полномочий из поселений</t>
  </si>
  <si>
    <t>Обеспечение деятельности лиц, замещающих муниципальные должности в представительных органах, контрольно-счетных органах муниципальных образований</t>
  </si>
  <si>
    <t>Обеспечение деятельности муниципальных и немуниципальных служащих в представительных органах, контрольно-счетных органах муниципальных образований</t>
  </si>
  <si>
    <t>Финансовое обеспечение непредвиденных расходов</t>
  </si>
  <si>
    <t>Резервные фонды администрации</t>
  </si>
  <si>
    <t>Непрограммные мероприятия в области архитектуры и управления муниципальным имуществом</t>
  </si>
  <si>
    <t>Мероприятия в области строительства, архитектуры и градостроительства</t>
  </si>
  <si>
    <t>Мероприятия по землеустройству и землепользованию</t>
  </si>
  <si>
    <t>99600S2570</t>
  </si>
  <si>
    <t>Условно утвержденные расходы</t>
  </si>
  <si>
    <t>Приложение 11</t>
  </si>
  <si>
    <t xml:space="preserve"> </t>
  </si>
  <si>
    <t>Ведомственная структура расходов   бюджета муниципального образования Белореченский район  на 2024 и 2025 годы</t>
  </si>
  <si>
    <t>№ п\п</t>
  </si>
  <si>
    <t>Первоначальный бюджет на 2024 год</t>
  </si>
  <si>
    <t>Изменения (+,-)</t>
  </si>
  <si>
    <t>00.06.2023</t>
  </si>
  <si>
    <t>Формулы не заполнять</t>
  </si>
  <si>
    <t>Первоначальный бюджет на 2025 год</t>
  </si>
  <si>
    <t>не заполнять</t>
  </si>
  <si>
    <t>Вед</t>
  </si>
  <si>
    <t>7</t>
  </si>
  <si>
    <t>8</t>
  </si>
  <si>
    <t xml:space="preserve">ВСЕГО </t>
  </si>
  <si>
    <t>Совет муниципального образования Белореченский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</si>
  <si>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</si>
  <si>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901</t>
  </si>
  <si>
    <t xml:space="preserve">01 </t>
  </si>
  <si>
    <t>Администрация муниципального образования Белореченский район</t>
  </si>
  <si>
    <t>902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</si>
  <si>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</si>
  <si>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Финансовое обеспечение непредвиденных расходов </t>
  </si>
  <si>
    <t xml:space="preserve">Административно-хозяйственная часть </t>
  </si>
  <si>
    <t>МП "Капитальные вложения (бюджетные инвестиции) в объекты муниципальной собственности"</t>
  </si>
  <si>
    <t>54 1 00 L4970</t>
  </si>
  <si>
    <t>Капитальные вложения в области жилишного хозяйства</t>
  </si>
  <si>
    <t>Физическая культура и спорт</t>
  </si>
  <si>
    <t xml:space="preserve">Физическая культура </t>
  </si>
  <si>
    <t>65800S0470</t>
  </si>
  <si>
    <t>Финансовое управление администрации муниципального образования Белореченский район</t>
  </si>
  <si>
    <t xml:space="preserve">Обеспечение деятельности финансовых, налоговых и таможенных органов и органов финансового </t>
  </si>
  <si>
    <t>Обслуживание муниципального государственного долга</t>
  </si>
  <si>
    <t>Обслуживание  государственного и муниципального долга</t>
  </si>
  <si>
    <t>57100А0030</t>
  </si>
  <si>
    <t>Контрольно-счетная палата  муниципального образования Белореченский район</t>
  </si>
  <si>
    <t>Управление сельского хозяйства администрации муниципального образования Белореченский район</t>
  </si>
  <si>
    <t>Осуществление отдельных государственных полномочий Краснодарского края на поддержку сельскохозяйственного производства</t>
  </si>
  <si>
    <t>Управление имущественных отношений администрации  муниципального образования Белореченский район</t>
  </si>
  <si>
    <t xml:space="preserve">13 </t>
  </si>
  <si>
    <t>Управление образованием администрации муниципального образования Белореченский район</t>
  </si>
  <si>
    <t xml:space="preserve">Дополнительное образование </t>
  </si>
  <si>
    <t>51300S0460</t>
  </si>
  <si>
    <t>Управление культуры администрации муниципального образования Белореченский район</t>
  </si>
  <si>
    <t>Музей</t>
  </si>
  <si>
    <t>ВЦП "Обеспечение безопасности населения"</t>
  </si>
  <si>
    <t>МП  "Дети Кубани"</t>
  </si>
  <si>
    <t>Управление по физкультуре и спорту администрации муниципального образования Белореченский район</t>
  </si>
  <si>
    <t xml:space="preserve">Расходы на обеспечение функций органов местного самоуправления </t>
  </si>
  <si>
    <t>Управление по делам молодежи администрации  муниципального образования Белореченский район</t>
  </si>
  <si>
    <t>Управление по вопросам семьи и детству администрации  муниципального образования Белореченский район</t>
  </si>
  <si>
    <t>МП "Молодежная политика, оздоровление, занятость детей и подростков"</t>
  </si>
  <si>
    <t>к  решению Совета муниципального образования Белореченский район от 25 декабря 2023 г. № 28 «О внесении изменений в решение  Совета муниципального образования Белореченский район от  15  декабря  2022 г. № 435 «О бюджете муниципального образования Белореченский район на 2023 год и на плановый период 2024 и 2025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</si>
</sst>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"/>
    <numFmt numFmtId="165" formatCode="000"/>
    <numFmt numFmtId="166" formatCode="#,##0,000,000,000"/>
    <numFmt numFmtId="167" formatCode="0000000"/>
    <numFmt numFmtId="168" formatCode="#,##0.00;[Red]\-#,##0.00;0.00"/>
    <numFmt numFmtId="169" formatCode="#,##0,000,000"/>
    <numFmt numFmtId="170" formatCode="dd/mm/yy"/>
  </numFmts>
  <fonts count="16">
    <font>
      <sz val="10"/>
      <name val="Arial Cyr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name val="Arial Cyr"/>
      <charset val="1"/>
    </font>
    <font>
      <sz val="13"/>
      <name val="Times New Roman"/>
      <charset val="1"/>
    </font>
    <font>
      <b/>
      <sz val="14"/>
      <name val="Times New Roman"/>
      <charset val="1"/>
    </font>
    <font>
      <b/>
      <sz val="14"/>
      <color rgb="FFFF0000"/>
      <name val="Times New Roman"/>
      <charset val="1"/>
    </font>
    <font>
      <b/>
      <sz val="10"/>
      <name val="Arial Cyr"/>
      <charset val="1"/>
    </font>
    <font>
      <sz val="12"/>
      <color rgb="FF000000"/>
      <name val="Arial Cyr"/>
      <charset val="1"/>
    </font>
    <font>
      <sz val="14"/>
      <color rgb="FF000000"/>
      <name val="Arial Cyr"/>
      <charset val="1"/>
    </font>
    <font>
      <sz val="10"/>
      <color rgb="FF000000"/>
      <name val="Arial Cyr"/>
      <charset val="1"/>
    </font>
    <font>
      <b/>
      <sz val="14"/>
      <color rgb="FF000000"/>
      <name val="Times New Roman"/>
      <charset val="1"/>
    </font>
    <font>
      <b/>
      <sz val="10"/>
      <color rgb="FF000000"/>
      <name val="Arial Cyr"/>
      <charset val="1"/>
    </font>
    <font>
      <sz val="12"/>
      <name val="Times New Roman"/>
      <charset val="1"/>
    </font>
    <font>
      <b/>
      <sz val="12"/>
      <name val="Times New Roman"/>
      <charset val="1"/>
    </font>
    <font>
      <b/>
      <u/>
      <sz val="12"/>
      <name val="Times New Roman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52">
    <xf numFmtId="0" fontId="0" fillId="0" borderId="0" xfId="0"/>
    <xf numFmtId="167" fontId="13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center" vertical="top" wrapText="1"/>
    </xf>
    <xf numFmtId="164" fontId="6" fillId="0" borderId="0" xfId="0" applyNumberFormat="1" applyFont="1" applyAlignment="1">
      <alignment vertical="top"/>
    </xf>
    <xf numFmtId="164" fontId="5" fillId="0" borderId="0" xfId="0" applyNumberFormat="1" applyFont="1" applyAlignment="1">
      <alignment vertical="top"/>
    </xf>
    <xf numFmtId="4" fontId="5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left" wrapText="1"/>
    </xf>
    <xf numFmtId="49" fontId="5" fillId="0" borderId="0" xfId="0" applyNumberFormat="1" applyFont="1" applyAlignment="1">
      <alignment horizontal="center" vertical="top"/>
    </xf>
    <xf numFmtId="0" fontId="7" fillId="0" borderId="0" xfId="0" applyFont="1"/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center" vertical="top"/>
    </xf>
    <xf numFmtId="165" fontId="5" fillId="0" borderId="0" xfId="0" applyNumberFormat="1" applyFont="1" applyAlignment="1">
      <alignment horizontal="left" vertical="center" wrapText="1"/>
    </xf>
    <xf numFmtId="165" fontId="1" fillId="0" borderId="0" xfId="0" applyNumberFormat="1" applyFont="1" applyAlignment="1">
      <alignment horizontal="left" vertical="center" wrapText="1"/>
    </xf>
    <xf numFmtId="165" fontId="2" fillId="0" borderId="0" xfId="0" applyNumberFormat="1" applyFont="1" applyAlignment="1">
      <alignment horizontal="left" wrapText="1"/>
    </xf>
    <xf numFmtId="49" fontId="1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4" fontId="1" fillId="0" borderId="0" xfId="0" applyNumberFormat="1" applyFont="1"/>
    <xf numFmtId="0" fontId="5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10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top" wrapText="1"/>
    </xf>
    <xf numFmtId="166" fontId="2" fillId="0" borderId="2" xfId="0" applyNumberFormat="1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top" wrapText="1"/>
    </xf>
    <xf numFmtId="166" fontId="11" fillId="0" borderId="0" xfId="0" applyNumberFormat="1" applyFont="1" applyAlignment="1">
      <alignment horizontal="left" wrapText="1"/>
    </xf>
    <xf numFmtId="49" fontId="11" fillId="0" borderId="0" xfId="0" applyNumberFormat="1" applyFont="1" applyAlignment="1">
      <alignment horizontal="center" vertical="top" wrapText="1"/>
    </xf>
    <xf numFmtId="4" fontId="11" fillId="0" borderId="0" xfId="0" applyNumberFormat="1" applyFont="1" applyAlignment="1">
      <alignment horizontal="right" vertical="top" wrapText="1"/>
    </xf>
    <xf numFmtId="0" fontId="12" fillId="0" borderId="0" xfId="0" applyFont="1"/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center" vertical="top"/>
    </xf>
    <xf numFmtId="4" fontId="11" fillId="0" borderId="0" xfId="0" applyNumberFormat="1" applyFont="1" applyAlignment="1">
      <alignment vertical="top"/>
    </xf>
    <xf numFmtId="0" fontId="2" fillId="0" borderId="0" xfId="0" applyFont="1" applyAlignment="1">
      <alignment horizontal="left" vertical="top"/>
    </xf>
    <xf numFmtId="4" fontId="2" fillId="0" borderId="0" xfId="0" applyNumberFormat="1" applyFont="1" applyAlignment="1">
      <alignment vertical="top"/>
    </xf>
    <xf numFmtId="167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center" vertical="top"/>
    </xf>
    <xf numFmtId="168" fontId="2" fillId="0" borderId="0" xfId="0" applyNumberFormat="1" applyFont="1" applyAlignment="1">
      <alignment horizontal="left" vertical="top" wrapText="1"/>
    </xf>
    <xf numFmtId="1" fontId="1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left" vertical="top"/>
    </xf>
    <xf numFmtId="1" fontId="1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wrapText="1"/>
    </xf>
    <xf numFmtId="167" fontId="11" fillId="0" borderId="0" xfId="0" applyNumberFormat="1" applyFont="1" applyAlignment="1">
      <alignment horizontal="left" vertical="top" wrapText="1"/>
    </xf>
    <xf numFmtId="166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4" fontId="2" fillId="0" borderId="0" xfId="0" applyNumberFormat="1" applyFont="1"/>
    <xf numFmtId="16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 wrapText="1"/>
    </xf>
    <xf numFmtId="4" fontId="1" fillId="0" borderId="0" xfId="0" applyNumberFormat="1" applyFont="1" applyAlignment="1">
      <alignment horizontal="left" wrapText="1"/>
    </xf>
    <xf numFmtId="49" fontId="11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right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/>
    </xf>
    <xf numFmtId="2" fontId="10" fillId="0" borderId="0" xfId="0" applyNumberFormat="1" applyFont="1"/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center" wrapText="1"/>
    </xf>
    <xf numFmtId="0" fontId="13" fillId="0" borderId="0" xfId="0" applyFont="1"/>
    <xf numFmtId="166" fontId="13" fillId="0" borderId="0" xfId="0" applyNumberFormat="1" applyFont="1" applyAlignment="1">
      <alignment horizontal="right"/>
    </xf>
    <xf numFmtId="4" fontId="13" fillId="0" borderId="0" xfId="0" applyNumberFormat="1" applyFont="1"/>
    <xf numFmtId="0" fontId="1" fillId="0" borderId="0" xfId="0" applyFont="1" applyAlignment="1">
      <alignment horizontal="center"/>
    </xf>
    <xf numFmtId="166" fontId="0" fillId="0" borderId="0" xfId="0" applyNumberFormat="1" applyAlignment="1">
      <alignment horizontal="right"/>
    </xf>
    <xf numFmtId="0" fontId="1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14" fillId="0" borderId="0" xfId="0" applyFont="1"/>
    <xf numFmtId="167" fontId="1" fillId="0" borderId="0" xfId="0" applyNumberFormat="1" applyFont="1" applyAlignment="1">
      <alignment wrapText="1"/>
    </xf>
    <xf numFmtId="166" fontId="1" fillId="0" borderId="0" xfId="0" applyNumberFormat="1" applyFont="1" applyAlignment="1">
      <alignment horizontal="right"/>
    </xf>
    <xf numFmtId="1" fontId="1" fillId="0" borderId="0" xfId="0" applyNumberFormat="1" applyFont="1"/>
    <xf numFmtId="4" fontId="5" fillId="0" borderId="0" xfId="0" applyNumberFormat="1" applyFont="1"/>
    <xf numFmtId="0" fontId="13" fillId="0" borderId="2" xfId="0" applyFont="1" applyBorder="1" applyAlignment="1">
      <alignment horizontal="center" vertical="top" wrapText="1"/>
    </xf>
    <xf numFmtId="49" fontId="13" fillId="0" borderId="2" xfId="0" applyNumberFormat="1" applyFont="1" applyBorder="1" applyAlignment="1">
      <alignment horizontal="center" vertical="top" wrapText="1"/>
    </xf>
    <xf numFmtId="166" fontId="13" fillId="0" borderId="2" xfId="0" applyNumberFormat="1" applyFont="1" applyBorder="1" applyAlignment="1">
      <alignment horizontal="right" vertical="top" wrapText="1"/>
    </xf>
    <xf numFmtId="1" fontId="13" fillId="0" borderId="2" xfId="0" applyNumberFormat="1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center" wrapText="1"/>
    </xf>
    <xf numFmtId="166" fontId="13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166" fontId="5" fillId="0" borderId="0" xfId="0" applyNumberFormat="1" applyFont="1" applyAlignment="1">
      <alignment horizontal="right" vertical="center" wrapText="1"/>
    </xf>
    <xf numFmtId="4" fontId="5" fillId="0" borderId="3" xfId="0" applyNumberFormat="1" applyFont="1" applyBorder="1"/>
    <xf numFmtId="49" fontId="1" fillId="0" borderId="0" xfId="0" applyNumberFormat="1" applyFont="1" applyAlignment="1">
      <alignment horizontal="center" wrapText="1"/>
    </xf>
    <xf numFmtId="166" fontId="1" fillId="0" borderId="0" xfId="0" applyNumberFormat="1" applyFont="1" applyAlignment="1">
      <alignment horizontal="right" wrapText="1"/>
    </xf>
    <xf numFmtId="49" fontId="1" fillId="0" borderId="0" xfId="0" applyNumberFormat="1" applyFont="1"/>
    <xf numFmtId="49" fontId="5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left"/>
    </xf>
    <xf numFmtId="167" fontId="1" fillId="0" borderId="0" xfId="0" applyNumberFormat="1" applyFont="1" applyAlignment="1">
      <alignment horizontal="left" vertical="top" wrapText="1"/>
    </xf>
    <xf numFmtId="168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wrapText="1"/>
    </xf>
    <xf numFmtId="1" fontId="1" fillId="0" borderId="0" xfId="0" applyNumberFormat="1" applyFont="1" applyAlignment="1">
      <alignment horizontal="center"/>
    </xf>
    <xf numFmtId="0" fontId="5" fillId="0" borderId="0" xfId="0" applyFont="1" applyAlignment="1">
      <alignment horizontal="center" wrapText="1"/>
    </xf>
    <xf numFmtId="49" fontId="1" fillId="0" borderId="0" xfId="0" applyNumberFormat="1" applyFont="1" applyAlignment="1">
      <alignment horizontal="left" vertical="top" wrapText="1"/>
    </xf>
    <xf numFmtId="167" fontId="1" fillId="0" borderId="0" xfId="0" applyNumberFormat="1" applyFont="1" applyAlignment="1">
      <alignment horizontal="left" wrapText="1"/>
    </xf>
    <xf numFmtId="49" fontId="1" fillId="0" borderId="0" xfId="0" applyNumberFormat="1" applyFont="1" applyAlignment="1">
      <alignment horizontal="center" vertical="top" wrapText="1"/>
    </xf>
    <xf numFmtId="0" fontId="0" fillId="0" borderId="0" xfId="0" applyAlignment="1">
      <alignment horizontal="left" wrapText="1"/>
    </xf>
    <xf numFmtId="166" fontId="1" fillId="0" borderId="0" xfId="0" applyNumberFormat="1" applyFont="1" applyAlignment="1">
      <alignment horizontal="left" wrapText="1"/>
    </xf>
    <xf numFmtId="49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center" wrapText="1"/>
    </xf>
    <xf numFmtId="0" fontId="13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/>
    </xf>
    <xf numFmtId="4" fontId="14" fillId="0" borderId="2" xfId="0" applyNumberFormat="1" applyFont="1" applyBorder="1" applyAlignment="1">
      <alignment horizontal="center" vertical="center" wrapText="1"/>
    </xf>
    <xf numFmtId="170" fontId="13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170" fontId="1" fillId="0" borderId="2" xfId="0" applyNumberFormat="1" applyFont="1" applyBorder="1" applyAlignment="1">
      <alignment horizontal="center" vertical="top" wrapText="1"/>
    </xf>
    <xf numFmtId="170" fontId="14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9"/>
  <sheetViews>
    <sheetView view="pageBreakPreview" zoomScale="65" zoomScaleNormal="60" zoomScalePageLayoutView="65" workbookViewId="0">
      <selection activeCell="C2" sqref="C2:H2"/>
    </sheetView>
  </sheetViews>
  <sheetFormatPr defaultRowHeight="12.75"/>
  <cols>
    <col min="1" max="1" width="4.5703125" customWidth="1"/>
    <col min="2" max="2" width="61.85546875" customWidth="1"/>
    <col min="3" max="3" width="4.5703125" customWidth="1"/>
    <col min="4" max="4" width="7.28515625" customWidth="1"/>
    <col min="5" max="5" width="8.28515625" hidden="1" customWidth="1"/>
    <col min="6" max="6" width="5.42578125" hidden="1" customWidth="1"/>
    <col min="7" max="7" width="21" customWidth="1"/>
    <col min="8" max="8" width="20" customWidth="1"/>
    <col min="9" max="1025" width="7.28515625" customWidth="1"/>
  </cols>
  <sheetData>
    <row r="1" spans="1:10" ht="31.35" customHeight="1">
      <c r="A1" s="15"/>
      <c r="B1" s="15"/>
      <c r="C1" s="14" t="s">
        <v>0</v>
      </c>
      <c r="D1" s="14"/>
      <c r="E1" s="14"/>
      <c r="F1" s="14"/>
      <c r="G1" s="14"/>
    </row>
    <row r="2" spans="1:10" ht="147.19999999999999" customHeight="1">
      <c r="A2" s="15"/>
      <c r="B2" s="15"/>
      <c r="C2" s="13" t="s">
        <v>369</v>
      </c>
      <c r="D2" s="13"/>
      <c r="E2" s="13"/>
      <c r="F2" s="13"/>
      <c r="G2" s="13"/>
      <c r="H2" s="13"/>
    </row>
    <row r="3" spans="1:10" ht="40.700000000000003" customHeight="1">
      <c r="A3" s="15"/>
      <c r="B3" s="12" t="s">
        <v>1</v>
      </c>
      <c r="C3" s="12"/>
      <c r="D3" s="12"/>
      <c r="E3" s="12"/>
      <c r="F3" s="12"/>
      <c r="G3" s="12"/>
      <c r="H3" s="12"/>
    </row>
    <row r="4" spans="1:10" ht="22.35" customHeight="1">
      <c r="A4" s="18"/>
      <c r="B4" s="18"/>
      <c r="C4" s="18"/>
      <c r="D4" s="11" t="s">
        <v>2</v>
      </c>
      <c r="E4" s="11"/>
      <c r="F4" s="11"/>
      <c r="G4" s="11"/>
      <c r="H4" s="15"/>
      <c r="I4" s="15"/>
      <c r="J4" s="15"/>
    </row>
    <row r="5" spans="1:10" ht="72.2" customHeight="1">
      <c r="A5" s="10" t="s">
        <v>3</v>
      </c>
      <c r="B5" s="10" t="s">
        <v>4</v>
      </c>
      <c r="C5" s="9" t="s">
        <v>5</v>
      </c>
      <c r="D5" s="9"/>
      <c r="E5" s="9"/>
      <c r="F5" s="9"/>
      <c r="G5" s="8" t="s">
        <v>6</v>
      </c>
      <c r="H5" s="8" t="s">
        <v>7</v>
      </c>
    </row>
    <row r="6" spans="1:10" ht="36" customHeight="1">
      <c r="A6" s="10"/>
      <c r="B6" s="10"/>
      <c r="C6" s="19" t="s">
        <v>8</v>
      </c>
      <c r="D6" s="19" t="s">
        <v>9</v>
      </c>
      <c r="E6" s="21" t="s">
        <v>10</v>
      </c>
      <c r="F6" s="21" t="s">
        <v>11</v>
      </c>
      <c r="G6" s="8"/>
      <c r="H6" s="8"/>
    </row>
    <row r="7" spans="1:10" ht="18.75">
      <c r="A7" s="22">
        <v>1</v>
      </c>
      <c r="B7" s="19">
        <v>2</v>
      </c>
      <c r="C7" s="19">
        <v>3</v>
      </c>
      <c r="D7" s="19">
        <v>4</v>
      </c>
      <c r="E7" s="21" t="s">
        <v>12</v>
      </c>
      <c r="F7" s="21" t="s">
        <v>13</v>
      </c>
      <c r="G7" s="20">
        <v>5</v>
      </c>
      <c r="H7" s="20">
        <v>6</v>
      </c>
    </row>
    <row r="8" spans="1:10" ht="18.75">
      <c r="A8" s="17"/>
      <c r="B8" s="23" t="s">
        <v>14</v>
      </c>
      <c r="C8" s="24"/>
      <c r="D8" s="24"/>
      <c r="E8" s="25"/>
      <c r="F8" s="25"/>
      <c r="G8" s="26">
        <f>G9+G17+G21+G26+G30+G36+G39+G42+G46+G50+G52+G54</f>
        <v>3002130100</v>
      </c>
      <c r="H8" s="26">
        <f>H9+H17+H21+H26+H30+H36+H39+H42+H46+H50+H52+H54</f>
        <v>2808213100</v>
      </c>
    </row>
    <row r="9" spans="1:10" ht="18.75">
      <c r="A9" s="27" t="s">
        <v>15</v>
      </c>
      <c r="B9" s="28" t="s">
        <v>16</v>
      </c>
      <c r="C9" s="29" t="s">
        <v>17</v>
      </c>
      <c r="D9" s="30"/>
      <c r="E9" s="31"/>
      <c r="F9" s="31"/>
      <c r="G9" s="32">
        <f>G10+G11+G12+G14+G15+G16+G13</f>
        <v>165357500</v>
      </c>
      <c r="H9" s="32">
        <f>H10+H11+H12+H14+H15+H16+H13</f>
        <v>208628600</v>
      </c>
    </row>
    <row r="10" spans="1:10" ht="56.25">
      <c r="A10" s="33"/>
      <c r="B10" s="34" t="s">
        <v>18</v>
      </c>
      <c r="C10" s="35" t="s">
        <v>17</v>
      </c>
      <c r="D10" s="35" t="s">
        <v>19</v>
      </c>
      <c r="E10" s="35"/>
      <c r="F10" s="35"/>
      <c r="G10" s="36">
        <f>'приложение 11'!I30</f>
        <v>2013000</v>
      </c>
      <c r="H10" s="36">
        <f>'приложение 11'!AB30</f>
        <v>2034200</v>
      </c>
    </row>
    <row r="11" spans="1:10" ht="75">
      <c r="A11" s="33"/>
      <c r="B11" s="34" t="s">
        <v>20</v>
      </c>
      <c r="C11" s="35" t="s">
        <v>17</v>
      </c>
      <c r="D11" s="35" t="s">
        <v>21</v>
      </c>
      <c r="E11" s="35" t="s">
        <v>22</v>
      </c>
      <c r="F11" s="35"/>
      <c r="G11" s="36">
        <f>'приложение 11'!I11</f>
        <v>5764400</v>
      </c>
      <c r="H11" s="36">
        <f>'приложение 11'!AB11</f>
        <v>5825400</v>
      </c>
    </row>
    <row r="12" spans="1:10" ht="75">
      <c r="A12" s="33"/>
      <c r="B12" s="34" t="s">
        <v>23</v>
      </c>
      <c r="C12" s="35" t="s">
        <v>17</v>
      </c>
      <c r="D12" s="35" t="s">
        <v>24</v>
      </c>
      <c r="E12" s="35"/>
      <c r="F12" s="35"/>
      <c r="G12" s="36">
        <f>'приложение 11'!I35</f>
        <v>30750700</v>
      </c>
      <c r="H12" s="36">
        <f>'приложение 11'!AB35</f>
        <v>73961600</v>
      </c>
    </row>
    <row r="13" spans="1:10" ht="18.75">
      <c r="A13" s="33"/>
      <c r="B13" s="37" t="s">
        <v>25</v>
      </c>
      <c r="C13" s="35" t="s">
        <v>17</v>
      </c>
      <c r="D13" s="35" t="s">
        <v>26</v>
      </c>
      <c r="E13" s="35"/>
      <c r="F13" s="35"/>
      <c r="G13" s="36">
        <f>'приложение 11'!I51</f>
        <v>20300</v>
      </c>
      <c r="H13" s="36">
        <f>'приложение 11'!AB51</f>
        <v>17700</v>
      </c>
    </row>
    <row r="14" spans="1:10" ht="56.25">
      <c r="A14" s="33"/>
      <c r="B14" s="34" t="s">
        <v>27</v>
      </c>
      <c r="C14" s="35" t="s">
        <v>17</v>
      </c>
      <c r="D14" s="35" t="s">
        <v>28</v>
      </c>
      <c r="E14" s="35" t="s">
        <v>22</v>
      </c>
      <c r="F14" s="35"/>
      <c r="G14" s="36">
        <f>'приложение 11'!I270+'приложение 11'!I300</f>
        <v>25825500</v>
      </c>
      <c r="H14" s="36">
        <f>'приложение 11'!AB270+'приложение 11'!AB300</f>
        <v>26098700</v>
      </c>
    </row>
    <row r="15" spans="1:10" ht="18.75">
      <c r="A15" s="33"/>
      <c r="B15" s="34" t="s">
        <v>29</v>
      </c>
      <c r="C15" s="35" t="s">
        <v>17</v>
      </c>
      <c r="D15" s="35" t="s">
        <v>30</v>
      </c>
      <c r="E15" s="35" t="s">
        <v>31</v>
      </c>
      <c r="F15" s="35"/>
      <c r="G15" s="36">
        <f>'приложение 11'!I55</f>
        <v>8691300</v>
      </c>
      <c r="H15" s="36">
        <f>'приложение 11'!AB55</f>
        <v>9153500</v>
      </c>
    </row>
    <row r="16" spans="1:10" ht="18.75">
      <c r="A16" s="33"/>
      <c r="B16" s="34" t="s">
        <v>32</v>
      </c>
      <c r="C16" s="35" t="s">
        <v>17</v>
      </c>
      <c r="D16" s="35" t="s">
        <v>33</v>
      </c>
      <c r="E16" s="35" t="s">
        <v>31</v>
      </c>
      <c r="F16" s="35" t="s">
        <v>34</v>
      </c>
      <c r="G16" s="36">
        <f>'приложение 11'!I60+'приложение 11'!I344+'приложение 11'!I277+'приложение 11'!I568+'приложение 11'!I362+'приложение 11'!I504+'приложение 11'!I313+'приложение 11'!I24+'приложение 11'!I319+'приложение 11'!I607</f>
        <v>92292300</v>
      </c>
      <c r="H16" s="36">
        <f>'приложение 11'!AB60+'приложение 11'!AB344+'приложение 11'!AB277+'приложение 11'!AB568+'приложение 11'!AB362+'приложение 11'!AB504+'приложение 11'!AB313+'приложение 11'!AB24+'приложение 11'!AB319+'приложение 11'!AB607</f>
        <v>91537500</v>
      </c>
    </row>
    <row r="17" spans="1:8" s="40" customFormat="1" ht="37.5">
      <c r="A17" s="27" t="s">
        <v>35</v>
      </c>
      <c r="B17" s="38" t="s">
        <v>36</v>
      </c>
      <c r="C17" s="39" t="s">
        <v>21</v>
      </c>
      <c r="D17" s="39"/>
      <c r="E17" s="39"/>
      <c r="F17" s="39"/>
      <c r="G17" s="32">
        <f>G18+G20+G19</f>
        <v>36706200</v>
      </c>
      <c r="H17" s="32">
        <f>H18+H20+H19</f>
        <v>32248000</v>
      </c>
    </row>
    <row r="18" spans="1:8" ht="18.75">
      <c r="A18" s="33"/>
      <c r="B18" s="34" t="s">
        <v>37</v>
      </c>
      <c r="C18" s="35" t="s">
        <v>21</v>
      </c>
      <c r="D18" s="35" t="s">
        <v>38</v>
      </c>
      <c r="E18" s="35"/>
      <c r="F18" s="35"/>
      <c r="G18" s="36">
        <f>'приложение 11'!I91</f>
        <v>31973200</v>
      </c>
      <c r="H18" s="36">
        <f>'приложение 11'!AB91</f>
        <v>32185000</v>
      </c>
    </row>
    <row r="19" spans="1:8" ht="56.25">
      <c r="A19" s="33"/>
      <c r="B19" s="41" t="s">
        <v>39</v>
      </c>
      <c r="C19" s="42" t="s">
        <v>21</v>
      </c>
      <c r="D19" s="42" t="s">
        <v>40</v>
      </c>
      <c r="E19" s="35"/>
      <c r="F19" s="35"/>
      <c r="G19" s="36">
        <f>'приложение 11'!I115</f>
        <v>63000</v>
      </c>
      <c r="H19" s="36">
        <f>'приложение 11'!AB115</f>
        <v>63000</v>
      </c>
    </row>
    <row r="20" spans="1:8" ht="56.25">
      <c r="A20" s="33"/>
      <c r="B20" s="34" t="s">
        <v>41</v>
      </c>
      <c r="C20" s="35" t="s">
        <v>21</v>
      </c>
      <c r="D20" s="35" t="s">
        <v>42</v>
      </c>
      <c r="E20" s="35"/>
      <c r="F20" s="35"/>
      <c r="G20" s="36">
        <f>'приложение 11'!I126</f>
        <v>4670000</v>
      </c>
      <c r="H20" s="36">
        <f>'приложение 11'!AB126</f>
        <v>0</v>
      </c>
    </row>
    <row r="21" spans="1:8" s="40" customFormat="1" ht="18.75">
      <c r="A21" s="27" t="s">
        <v>43</v>
      </c>
      <c r="B21" s="38" t="s">
        <v>44</v>
      </c>
      <c r="C21" s="39" t="s">
        <v>24</v>
      </c>
      <c r="D21" s="39"/>
      <c r="E21" s="39"/>
      <c r="F21" s="39"/>
      <c r="G21" s="32">
        <f>G22+G24+G25+G23</f>
        <v>45583300</v>
      </c>
      <c r="H21" s="32">
        <f>H22+H24+H25+H23</f>
        <v>26298300</v>
      </c>
    </row>
    <row r="22" spans="1:8" ht="18.75">
      <c r="A22" s="33"/>
      <c r="B22" s="34" t="s">
        <v>45</v>
      </c>
      <c r="C22" s="35" t="s">
        <v>24</v>
      </c>
      <c r="D22" s="35" t="s">
        <v>26</v>
      </c>
      <c r="E22" s="35"/>
      <c r="F22" s="35"/>
      <c r="G22" s="36">
        <f>'приложение 11'!I324</f>
        <v>18841500</v>
      </c>
      <c r="H22" s="36">
        <f>'приложение 11'!AB324</f>
        <v>18935300</v>
      </c>
    </row>
    <row r="23" spans="1:8" ht="18.75">
      <c r="A23" s="33"/>
      <c r="B23" s="34" t="s">
        <v>46</v>
      </c>
      <c r="C23" s="35" t="s">
        <v>24</v>
      </c>
      <c r="D23" s="35" t="s">
        <v>47</v>
      </c>
      <c r="E23" s="35"/>
      <c r="F23" s="35"/>
      <c r="G23" s="36">
        <f>'приложение 11'!I145</f>
        <v>1600000</v>
      </c>
      <c r="H23" s="36">
        <f>'приложение 11'!AB143</f>
        <v>0</v>
      </c>
    </row>
    <row r="24" spans="1:8" ht="18.75">
      <c r="A24" s="33"/>
      <c r="B24" s="34" t="s">
        <v>48</v>
      </c>
      <c r="C24" s="35" t="s">
        <v>24</v>
      </c>
      <c r="D24" s="35" t="s">
        <v>38</v>
      </c>
      <c r="E24" s="35"/>
      <c r="F24" s="35"/>
      <c r="G24" s="36">
        <f>'приложение 11'!I146</f>
        <v>6433700</v>
      </c>
      <c r="H24" s="36">
        <f>'приложение 11'!AB146</f>
        <v>6919700</v>
      </c>
    </row>
    <row r="25" spans="1:8" ht="37.5">
      <c r="A25" s="33"/>
      <c r="B25" s="34" t="s">
        <v>49</v>
      </c>
      <c r="C25" s="35" t="s">
        <v>24</v>
      </c>
      <c r="D25" s="35" t="s">
        <v>50</v>
      </c>
      <c r="E25" s="35"/>
      <c r="F25" s="35"/>
      <c r="G25" s="36">
        <f>'приложение 11'!I152</f>
        <v>18708100</v>
      </c>
      <c r="H25" s="36">
        <f>'приложение 11'!AB152</f>
        <v>443300</v>
      </c>
    </row>
    <row r="26" spans="1:8" s="40" customFormat="1" ht="18.75">
      <c r="A26" s="27" t="s">
        <v>51</v>
      </c>
      <c r="B26" s="38" t="s">
        <v>52</v>
      </c>
      <c r="C26" s="39" t="s">
        <v>26</v>
      </c>
      <c r="D26" s="39"/>
      <c r="E26" s="39"/>
      <c r="F26" s="39"/>
      <c r="G26" s="32">
        <f>G28+G29+G27</f>
        <v>105975800</v>
      </c>
      <c r="H26" s="32">
        <f>H28+H29+H27</f>
        <v>125710800</v>
      </c>
    </row>
    <row r="27" spans="1:8" s="40" customFormat="1" ht="18.75">
      <c r="A27" s="27"/>
      <c r="B27" s="41" t="s">
        <v>53</v>
      </c>
      <c r="C27" s="35" t="s">
        <v>26</v>
      </c>
      <c r="D27" s="35" t="s">
        <v>17</v>
      </c>
      <c r="E27" s="39"/>
      <c r="F27" s="39"/>
      <c r="G27" s="36">
        <f>'приложение 11'!I167</f>
        <v>100000</v>
      </c>
      <c r="H27" s="36">
        <f>'приложение 11'!AB167</f>
        <v>0</v>
      </c>
    </row>
    <row r="28" spans="1:8" ht="18.75">
      <c r="A28" s="27"/>
      <c r="B28" s="34" t="s">
        <v>54</v>
      </c>
      <c r="C28" s="35" t="s">
        <v>26</v>
      </c>
      <c r="D28" s="35" t="s">
        <v>19</v>
      </c>
      <c r="E28" s="39"/>
      <c r="F28" s="39"/>
      <c r="G28" s="36">
        <f>'приложение 11'!I171</f>
        <v>105875800</v>
      </c>
      <c r="H28" s="36">
        <f>'приложение 11'!AB171</f>
        <v>125710800</v>
      </c>
    </row>
    <row r="29" spans="1:8" ht="18.75" hidden="1">
      <c r="A29" s="27"/>
      <c r="B29" s="34" t="s">
        <v>55</v>
      </c>
      <c r="C29" s="35" t="s">
        <v>26</v>
      </c>
      <c r="D29" s="35" t="s">
        <v>21</v>
      </c>
      <c r="E29" s="39"/>
      <c r="F29" s="39"/>
      <c r="G29" s="36">
        <v>0</v>
      </c>
      <c r="H29" s="36">
        <v>0</v>
      </c>
    </row>
    <row r="30" spans="1:8" s="40" customFormat="1" ht="18.75">
      <c r="A30" s="27" t="s">
        <v>56</v>
      </c>
      <c r="B30" s="38" t="s">
        <v>57</v>
      </c>
      <c r="C30" s="39" t="s">
        <v>58</v>
      </c>
      <c r="D30" s="39"/>
      <c r="E30" s="39"/>
      <c r="F30" s="39"/>
      <c r="G30" s="32">
        <f>G31+G32+G34+G35+G33</f>
        <v>2182533000</v>
      </c>
      <c r="H30" s="32">
        <f>H31+H32+H34+H35+H33</f>
        <v>1954992400</v>
      </c>
    </row>
    <row r="31" spans="1:8" ht="18.75">
      <c r="A31" s="33"/>
      <c r="B31" s="34" t="s">
        <v>59</v>
      </c>
      <c r="C31" s="35" t="s">
        <v>58</v>
      </c>
      <c r="D31" s="35" t="s">
        <v>17</v>
      </c>
      <c r="E31" s="35"/>
      <c r="F31" s="35"/>
      <c r="G31" s="36">
        <f>'приложение 11'!I367+'приложение 11'!I201</f>
        <v>804391800</v>
      </c>
      <c r="H31" s="36">
        <f>'приложение 11'!AB367+'приложение 11'!AB201</f>
        <v>620304100</v>
      </c>
    </row>
    <row r="32" spans="1:8" ht="18.75">
      <c r="A32" s="33"/>
      <c r="B32" s="34" t="s">
        <v>60</v>
      </c>
      <c r="C32" s="35" t="s">
        <v>58</v>
      </c>
      <c r="D32" s="35" t="s">
        <v>19</v>
      </c>
      <c r="E32" s="35"/>
      <c r="F32" s="35"/>
      <c r="G32" s="36">
        <f>'приложение 11'!I388+'приложение 11'!I209</f>
        <v>1048398900</v>
      </c>
      <c r="H32" s="36">
        <f>'приложение 11'!AB388+'приложение 11'!AB209</f>
        <v>1008128800</v>
      </c>
    </row>
    <row r="33" spans="1:8" ht="18.75">
      <c r="A33" s="33"/>
      <c r="B33" s="41" t="s">
        <v>61</v>
      </c>
      <c r="C33" s="35" t="s">
        <v>58</v>
      </c>
      <c r="D33" s="35" t="s">
        <v>21</v>
      </c>
      <c r="E33" s="35"/>
      <c r="F33" s="35"/>
      <c r="G33" s="36">
        <f>'приложение 11'!I438+'приложение 11'!I509</f>
        <v>196307300</v>
      </c>
      <c r="H33" s="36">
        <f>'приложение 11'!AB438+'приложение 11'!AB509</f>
        <v>198401100</v>
      </c>
    </row>
    <row r="34" spans="1:8" ht="18.75">
      <c r="A34" s="33"/>
      <c r="B34" s="34" t="s">
        <v>62</v>
      </c>
      <c r="C34" s="35" t="s">
        <v>58</v>
      </c>
      <c r="D34" s="35" t="s">
        <v>58</v>
      </c>
      <c r="E34" s="35"/>
      <c r="F34" s="35"/>
      <c r="G34" s="36">
        <f>'приложение 11'!I216+'приложение 11'!I451+'приложение 11'!I612+'приложение 11'!I650</f>
        <v>15902100</v>
      </c>
      <c r="H34" s="36">
        <f>'приложение 11'!AB216+'приложение 11'!AB451+'приложение 11'!AB612+'приложение 11'!AB650</f>
        <v>16346800</v>
      </c>
    </row>
    <row r="35" spans="1:8" ht="18.75">
      <c r="A35" s="33"/>
      <c r="B35" s="34" t="s">
        <v>63</v>
      </c>
      <c r="C35" s="35" t="s">
        <v>58</v>
      </c>
      <c r="D35" s="35" t="s">
        <v>38</v>
      </c>
      <c r="E35" s="35"/>
      <c r="F35" s="35"/>
      <c r="G35" s="36">
        <f>'приложение 11'!I463+'приложение 11'!I223+'приложение 11'!I638+'приложение 11'!I519</f>
        <v>117532900</v>
      </c>
      <c r="H35" s="36">
        <f>'приложение 11'!AB463+'приложение 11'!AB223+'приложение 11'!AB638+'приложение 11'!AB519</f>
        <v>111811600</v>
      </c>
    </row>
    <row r="36" spans="1:8" s="40" customFormat="1" ht="18.75">
      <c r="A36" s="27" t="s">
        <v>64</v>
      </c>
      <c r="B36" s="38" t="s">
        <v>65</v>
      </c>
      <c r="C36" s="39" t="s">
        <v>47</v>
      </c>
      <c r="D36" s="39"/>
      <c r="E36" s="39"/>
      <c r="F36" s="39"/>
      <c r="G36" s="32">
        <f>G37+G38</f>
        <v>66649700</v>
      </c>
      <c r="H36" s="32">
        <f>H37+H38</f>
        <v>73054400</v>
      </c>
    </row>
    <row r="37" spans="1:8" ht="18.75">
      <c r="A37" s="33"/>
      <c r="B37" s="34" t="s">
        <v>66</v>
      </c>
      <c r="C37" s="35" t="s">
        <v>47</v>
      </c>
      <c r="D37" s="35" t="s">
        <v>17</v>
      </c>
      <c r="E37" s="35"/>
      <c r="F37" s="35"/>
      <c r="G37" s="36">
        <f>'приложение 11'!I526</f>
        <v>55971100</v>
      </c>
      <c r="H37" s="36">
        <f>'приложение 11'!AB526</f>
        <v>59708300</v>
      </c>
    </row>
    <row r="38" spans="1:8" ht="37.5">
      <c r="A38" s="33"/>
      <c r="B38" s="34" t="s">
        <v>67</v>
      </c>
      <c r="C38" s="35" t="s">
        <v>47</v>
      </c>
      <c r="D38" s="35" t="s">
        <v>24</v>
      </c>
      <c r="E38" s="35" t="s">
        <v>68</v>
      </c>
      <c r="F38" s="35" t="s">
        <v>69</v>
      </c>
      <c r="G38" s="36">
        <f>'приложение 11'!I539</f>
        <v>10678600</v>
      </c>
      <c r="H38" s="36">
        <f>'приложение 11'!AB539</f>
        <v>13346100</v>
      </c>
    </row>
    <row r="39" spans="1:8" s="40" customFormat="1" ht="18.75">
      <c r="A39" s="27" t="s">
        <v>70</v>
      </c>
      <c r="B39" s="38" t="s">
        <v>71</v>
      </c>
      <c r="C39" s="39" t="s">
        <v>38</v>
      </c>
      <c r="D39" s="39"/>
      <c r="E39" s="39"/>
      <c r="F39" s="39"/>
      <c r="G39" s="32">
        <f>G40+G41</f>
        <v>750000</v>
      </c>
      <c r="H39" s="32">
        <f>H40+H41</f>
        <v>13000000</v>
      </c>
    </row>
    <row r="40" spans="1:8" ht="18.75">
      <c r="A40" s="33"/>
      <c r="B40" s="34" t="s">
        <v>72</v>
      </c>
      <c r="C40" s="35" t="s">
        <v>38</v>
      </c>
      <c r="D40" s="35" t="s">
        <v>19</v>
      </c>
      <c r="E40" s="35"/>
      <c r="F40" s="35"/>
      <c r="G40" s="36">
        <f>'приложение 11'!I230</f>
        <v>750000</v>
      </c>
      <c r="H40" s="36">
        <f>'приложение 11'!AB230</f>
        <v>13000000</v>
      </c>
    </row>
    <row r="41" spans="1:8" ht="18.75" hidden="1">
      <c r="A41" s="33"/>
      <c r="B41" s="41" t="s">
        <v>72</v>
      </c>
      <c r="C41" s="42" t="s">
        <v>38</v>
      </c>
      <c r="D41" s="42" t="s">
        <v>19</v>
      </c>
      <c r="E41" s="35"/>
      <c r="F41" s="35"/>
      <c r="G41" s="36">
        <v>0</v>
      </c>
      <c r="H41" s="36">
        <v>0</v>
      </c>
    </row>
    <row r="42" spans="1:8" s="40" customFormat="1" ht="18.75">
      <c r="A42" s="27" t="s">
        <v>73</v>
      </c>
      <c r="B42" s="38" t="s">
        <v>74</v>
      </c>
      <c r="C42" s="39" t="s">
        <v>40</v>
      </c>
      <c r="D42" s="39"/>
      <c r="E42" s="39"/>
      <c r="F42" s="39"/>
      <c r="G42" s="32">
        <f>G43+G44+G45</f>
        <v>171881200</v>
      </c>
      <c r="H42" s="32">
        <f>H43+H44+H45</f>
        <v>173903900</v>
      </c>
    </row>
    <row r="43" spans="1:8" ht="18.75">
      <c r="A43" s="33"/>
      <c r="B43" s="34" t="s">
        <v>75</v>
      </c>
      <c r="C43" s="35" t="s">
        <v>40</v>
      </c>
      <c r="D43" s="35" t="s">
        <v>21</v>
      </c>
      <c r="E43" s="35"/>
      <c r="F43" s="35"/>
      <c r="G43" s="36">
        <f>'приложение 11'!I236</f>
        <v>6046400</v>
      </c>
      <c r="H43" s="36">
        <f>'приложение 11'!AB236</f>
        <v>6046400</v>
      </c>
    </row>
    <row r="44" spans="1:8" ht="18.75">
      <c r="A44" s="33"/>
      <c r="B44" s="34" t="s">
        <v>76</v>
      </c>
      <c r="C44" s="35" t="s">
        <v>40</v>
      </c>
      <c r="D44" s="35" t="s">
        <v>24</v>
      </c>
      <c r="E44" s="35"/>
      <c r="F44" s="35"/>
      <c r="G44" s="36">
        <f>'приложение 11'!I497+'приложение 11'!I656+'приложение 11'!I240</f>
        <v>154921800</v>
      </c>
      <c r="H44" s="36">
        <f>'приложение 11'!AB497+'приложение 11'!AB656+'приложение 11'!AB240</f>
        <v>156944500</v>
      </c>
    </row>
    <row r="45" spans="1:8" ht="18.75">
      <c r="A45" s="33"/>
      <c r="B45" s="34" t="s">
        <v>77</v>
      </c>
      <c r="C45" s="35" t="s">
        <v>40</v>
      </c>
      <c r="D45" s="35" t="s">
        <v>28</v>
      </c>
      <c r="E45" s="35"/>
      <c r="F45" s="35"/>
      <c r="G45" s="36">
        <f>'приложение 11'!I671</f>
        <v>10913000</v>
      </c>
      <c r="H45" s="36">
        <f>'приложение 11'!AB671</f>
        <v>10913000</v>
      </c>
    </row>
    <row r="46" spans="1:8" s="40" customFormat="1" ht="18.75">
      <c r="A46" s="27" t="s">
        <v>78</v>
      </c>
      <c r="B46" s="38" t="s">
        <v>79</v>
      </c>
      <c r="C46" s="39" t="s">
        <v>30</v>
      </c>
      <c r="D46" s="39"/>
      <c r="E46" s="39"/>
      <c r="F46" s="39"/>
      <c r="G46" s="32">
        <f>G47+G48+G49</f>
        <v>171377400</v>
      </c>
      <c r="H46" s="32">
        <f>H47+H48+H49</f>
        <v>107947700</v>
      </c>
    </row>
    <row r="47" spans="1:8" ht="18.75">
      <c r="A47" s="33"/>
      <c r="B47" s="34" t="s">
        <v>80</v>
      </c>
      <c r="C47" s="35" t="s">
        <v>30</v>
      </c>
      <c r="D47" s="35" t="s">
        <v>17</v>
      </c>
      <c r="E47" s="35"/>
      <c r="F47" s="35"/>
      <c r="G47" s="36">
        <f>'приложение 11'!I573+'приложение 11'!I260</f>
        <v>67362400</v>
      </c>
      <c r="H47" s="36">
        <f>'приложение 11'!AB573+'приложение 11'!AB260</f>
        <v>2851300</v>
      </c>
    </row>
    <row r="48" spans="1:8" ht="18.75">
      <c r="A48" s="33"/>
      <c r="B48" s="34" t="s">
        <v>81</v>
      </c>
      <c r="C48" s="35" t="s">
        <v>30</v>
      </c>
      <c r="D48" s="35" t="s">
        <v>19</v>
      </c>
      <c r="E48" s="35"/>
      <c r="F48" s="35"/>
      <c r="G48" s="36">
        <f>'приложение 11'!I583</f>
        <v>101370900</v>
      </c>
      <c r="H48" s="36">
        <f>'приложение 11'!AB583</f>
        <v>102424200</v>
      </c>
    </row>
    <row r="49" spans="1:8" ht="37.5">
      <c r="A49" s="33"/>
      <c r="B49" s="34" t="s">
        <v>82</v>
      </c>
      <c r="C49" s="35" t="s">
        <v>30</v>
      </c>
      <c r="D49" s="35" t="s">
        <v>26</v>
      </c>
      <c r="E49" s="35" t="s">
        <v>83</v>
      </c>
      <c r="F49" s="35"/>
      <c r="G49" s="36">
        <f>'приложение 11'!I598</f>
        <v>2644100</v>
      </c>
      <c r="H49" s="36">
        <f>'приложение 11'!AB598</f>
        <v>2672200</v>
      </c>
    </row>
    <row r="50" spans="1:8" ht="37.5" hidden="1">
      <c r="A50" s="27" t="s">
        <v>84</v>
      </c>
      <c r="B50" s="43" t="s">
        <v>85</v>
      </c>
      <c r="C50" s="39" t="s">
        <v>33</v>
      </c>
      <c r="D50" s="39"/>
      <c r="E50" s="39"/>
      <c r="F50" s="39"/>
      <c r="G50" s="32">
        <f>G51</f>
        <v>0</v>
      </c>
      <c r="H50" s="32">
        <f>H51</f>
        <v>0</v>
      </c>
    </row>
    <row r="51" spans="1:8" ht="37.5" hidden="1">
      <c r="A51" s="27"/>
      <c r="B51" s="44" t="s">
        <v>86</v>
      </c>
      <c r="C51" s="35" t="s">
        <v>33</v>
      </c>
      <c r="D51" s="35" t="s">
        <v>17</v>
      </c>
      <c r="E51" s="39"/>
      <c r="F51" s="39"/>
      <c r="G51" s="36">
        <f>'приложение 11'!I286</f>
        <v>0</v>
      </c>
      <c r="H51" s="36">
        <f>'приложение 11'!AC286</f>
        <v>0</v>
      </c>
    </row>
    <row r="52" spans="1:8" s="40" customFormat="1" ht="56.25">
      <c r="A52" s="27" t="s">
        <v>84</v>
      </c>
      <c r="B52" s="43" t="s">
        <v>87</v>
      </c>
      <c r="C52" s="39" t="s">
        <v>42</v>
      </c>
      <c r="D52" s="39" t="s">
        <v>88</v>
      </c>
      <c r="E52" s="39"/>
      <c r="F52" s="39"/>
      <c r="G52" s="32">
        <f>G53</f>
        <v>20000000</v>
      </c>
      <c r="H52" s="32">
        <f>H53</f>
        <v>20000000</v>
      </c>
    </row>
    <row r="53" spans="1:8" ht="56.25">
      <c r="A53" s="27"/>
      <c r="B53" s="44" t="s">
        <v>89</v>
      </c>
      <c r="C53" s="35" t="s">
        <v>42</v>
      </c>
      <c r="D53" s="35" t="s">
        <v>17</v>
      </c>
      <c r="E53" s="39"/>
      <c r="F53" s="39"/>
      <c r="G53" s="36">
        <f>'приложение 11'!I292</f>
        <v>20000000</v>
      </c>
      <c r="H53" s="36">
        <f>'приложение 11'!AB292</f>
        <v>20000000</v>
      </c>
    </row>
    <row r="54" spans="1:8" ht="18.75">
      <c r="A54" s="27"/>
      <c r="B54" s="44" t="s">
        <v>90</v>
      </c>
      <c r="C54" s="35"/>
      <c r="D54" s="35"/>
      <c r="E54" s="39"/>
      <c r="F54" s="39"/>
      <c r="G54" s="36">
        <f>'приложение 11'!I297</f>
        <v>35316000</v>
      </c>
      <c r="H54" s="36">
        <f>'приложение 11'!AB297</f>
        <v>72429000</v>
      </c>
    </row>
    <row r="55" spans="1:8" ht="18.75">
      <c r="A55" s="27"/>
      <c r="B55" s="45"/>
      <c r="C55" s="46"/>
      <c r="D55" s="46"/>
      <c r="E55" s="47"/>
      <c r="F55" s="47"/>
      <c r="G55" s="48"/>
    </row>
    <row r="56" spans="1:8" ht="19.350000000000001" customHeight="1">
      <c r="A56" s="49"/>
      <c r="B56" s="7"/>
      <c r="C56" s="7"/>
      <c r="D56" s="46"/>
      <c r="E56" s="47"/>
      <c r="F56" s="47"/>
    </row>
    <row r="57" spans="1:8" ht="18.75">
      <c r="B57" s="15"/>
      <c r="C57" s="34"/>
    </row>
    <row r="58" spans="1:8" ht="18.75">
      <c r="B58" s="15" t="s">
        <v>91</v>
      </c>
      <c r="C58" s="34"/>
    </row>
    <row r="59" spans="1:8" ht="19.350000000000001" customHeight="1">
      <c r="B59" s="6" t="s">
        <v>92</v>
      </c>
      <c r="C59" s="6"/>
    </row>
    <row r="60" spans="1:8" ht="19.350000000000001" customHeight="1">
      <c r="B60" s="6" t="s">
        <v>93</v>
      </c>
      <c r="C60" s="6"/>
      <c r="G60" s="50" t="s">
        <v>94</v>
      </c>
    </row>
    <row r="110" ht="47.25" customHeight="1"/>
    <row r="149" ht="70.5" customHeight="1"/>
  </sheetData>
  <mergeCells count="12">
    <mergeCell ref="B56:C56"/>
    <mergeCell ref="B59:C59"/>
    <mergeCell ref="B60:C60"/>
    <mergeCell ref="C1:G1"/>
    <mergeCell ref="C2:H2"/>
    <mergeCell ref="B3:H3"/>
    <mergeCell ref="D4:G4"/>
    <mergeCell ref="A5:A6"/>
    <mergeCell ref="B5:B6"/>
    <mergeCell ref="C5:F5"/>
    <mergeCell ref="G5:G6"/>
    <mergeCell ref="H5:H6"/>
  </mergeCells>
  <pageMargins left="0.78749999999999998" right="0.196527777777778" top="0.78749999999999998" bottom="0.44722222222222202" header="0.51180555555555496" footer="0.51180555555555496"/>
  <pageSetup paperSize="9" scale="74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603"/>
  <sheetViews>
    <sheetView view="pageBreakPreview" zoomScale="65" zoomScaleNormal="60" zoomScalePageLayoutView="65" workbookViewId="0">
      <selection activeCell="E12" sqref="E12"/>
    </sheetView>
  </sheetViews>
  <sheetFormatPr defaultRowHeight="18.75"/>
  <cols>
    <col min="1" max="1" width="4.5703125" style="51" customWidth="1"/>
    <col min="2" max="2" width="58.85546875" style="41" customWidth="1"/>
    <col min="3" max="3" width="17" style="52" customWidth="1"/>
    <col min="4" max="4" width="11.28515625" style="51" customWidth="1"/>
    <col min="5" max="5" width="21" style="53" customWidth="1"/>
    <col min="6" max="6" width="20" style="54" customWidth="1"/>
    <col min="7" max="7" width="0.42578125" style="54" customWidth="1"/>
    <col min="8" max="8" width="10.28515625" style="54" customWidth="1"/>
    <col min="9" max="9" width="11.28515625" style="54" customWidth="1"/>
    <col min="10" max="1025" width="7.28515625" style="54" customWidth="1"/>
  </cols>
  <sheetData>
    <row r="1" spans="1:7">
      <c r="A1" s="55"/>
      <c r="C1" s="56"/>
      <c r="D1" s="56"/>
      <c r="E1" s="56"/>
    </row>
    <row r="2" spans="1:7" ht="27.95" customHeight="1">
      <c r="A2" s="55"/>
      <c r="C2" s="5" t="s">
        <v>95</v>
      </c>
      <c r="D2" s="5"/>
      <c r="E2" s="5"/>
    </row>
    <row r="3" spans="1:7" ht="122.45" customHeight="1">
      <c r="A3" s="55"/>
      <c r="C3" s="13" t="s">
        <v>369</v>
      </c>
      <c r="D3" s="13"/>
      <c r="E3" s="13"/>
      <c r="F3" s="13"/>
      <c r="G3" s="57"/>
    </row>
    <row r="4" spans="1:7" ht="57.6" customHeight="1">
      <c r="A4" s="41"/>
      <c r="B4" s="4" t="s">
        <v>96</v>
      </c>
      <c r="C4" s="4"/>
      <c r="D4" s="4"/>
      <c r="E4" s="4"/>
      <c r="F4" s="4"/>
    </row>
    <row r="5" spans="1:7" ht="19.350000000000001" customHeight="1">
      <c r="A5" s="41"/>
      <c r="C5" s="56"/>
      <c r="D5" s="58"/>
      <c r="E5" s="58"/>
      <c r="F5" s="5" t="s">
        <v>2</v>
      </c>
      <c r="G5" s="5"/>
    </row>
    <row r="6" spans="1:7">
      <c r="A6" s="59"/>
      <c r="B6" s="59" t="s">
        <v>4</v>
      </c>
      <c r="C6" s="60" t="s">
        <v>97</v>
      </c>
      <c r="D6" s="61" t="s">
        <v>98</v>
      </c>
      <c r="E6" s="61" t="s">
        <v>6</v>
      </c>
      <c r="F6" s="61" t="s">
        <v>7</v>
      </c>
    </row>
    <row r="7" spans="1:7">
      <c r="A7" s="62">
        <v>1</v>
      </c>
      <c r="B7" s="59">
        <v>2</v>
      </c>
      <c r="C7" s="63" t="s">
        <v>99</v>
      </c>
      <c r="D7" s="64" t="s">
        <v>100</v>
      </c>
      <c r="E7" s="62">
        <v>5</v>
      </c>
      <c r="F7" s="62">
        <v>6</v>
      </c>
    </row>
    <row r="8" spans="1:7" s="69" customFormat="1">
      <c r="A8" s="65"/>
      <c r="B8" s="65" t="s">
        <v>101</v>
      </c>
      <c r="C8" s="66"/>
      <c r="D8" s="67"/>
      <c r="E8" s="68">
        <f>E9+E46+E75+E114+E124+E149+E161+E168+E233+E242+E260+E266+E271+E336+E328+E375+E263+E157+E320+E323</f>
        <v>3002130100</v>
      </c>
      <c r="F8" s="68">
        <f>F9+F46+F75+F114+F124+F149+F161+F168+F233+F242+F260+F266+F271+F336+F328+F375+F263+F157+F323+F320</f>
        <v>2808213100</v>
      </c>
    </row>
    <row r="9" spans="1:7" s="69" customFormat="1" ht="37.5">
      <c r="A9" s="65" t="s">
        <v>15</v>
      </c>
      <c r="B9" s="65" t="s">
        <v>102</v>
      </c>
      <c r="C9" s="70">
        <v>5000000000</v>
      </c>
      <c r="D9" s="71"/>
      <c r="E9" s="72">
        <f>E10+E17</f>
        <v>105589400</v>
      </c>
      <c r="F9" s="72">
        <f>F10+F17</f>
        <v>149460800</v>
      </c>
    </row>
    <row r="10" spans="1:7" ht="37.5">
      <c r="A10" s="41"/>
      <c r="B10" s="41" t="s">
        <v>103</v>
      </c>
      <c r="C10" s="73">
        <v>5010000000</v>
      </c>
      <c r="D10" s="42"/>
      <c r="E10" s="74">
        <f>E11+E13+E15</f>
        <v>2076000</v>
      </c>
      <c r="F10" s="74">
        <f>F11+F13+F16</f>
        <v>2097200</v>
      </c>
    </row>
    <row r="11" spans="1:7" ht="37.5">
      <c r="A11" s="41"/>
      <c r="B11" s="75" t="s">
        <v>104</v>
      </c>
      <c r="C11" s="73">
        <v>5010000190</v>
      </c>
      <c r="D11" s="42"/>
      <c r="E11" s="74">
        <f>E12</f>
        <v>2013000</v>
      </c>
      <c r="F11" s="74">
        <f>F12</f>
        <v>2034200</v>
      </c>
    </row>
    <row r="12" spans="1:7" ht="112.5">
      <c r="A12" s="41"/>
      <c r="B12" s="41" t="s">
        <v>105</v>
      </c>
      <c r="C12" s="73">
        <v>5010000190</v>
      </c>
      <c r="D12" s="42" t="s">
        <v>106</v>
      </c>
      <c r="E12" s="74">
        <f>'приложение 11'!I34</f>
        <v>2013000</v>
      </c>
      <c r="F12" s="74">
        <f>'приложение 11'!AB34</f>
        <v>2034200</v>
      </c>
    </row>
    <row r="13" spans="1:7" ht="93.75">
      <c r="A13" s="41"/>
      <c r="B13" s="41" t="s">
        <v>107</v>
      </c>
      <c r="C13" s="73">
        <v>5010060070</v>
      </c>
      <c r="D13" s="42"/>
      <c r="E13" s="74">
        <f>E14</f>
        <v>63000</v>
      </c>
      <c r="F13" s="74">
        <f>F14</f>
        <v>63000</v>
      </c>
    </row>
    <row r="14" spans="1:7" ht="56.25">
      <c r="A14" s="41"/>
      <c r="B14" s="41" t="s">
        <v>108</v>
      </c>
      <c r="C14" s="73">
        <v>5010060070</v>
      </c>
      <c r="D14" s="42" t="s">
        <v>109</v>
      </c>
      <c r="E14" s="74">
        <f>'приложение 11'!I95+'приложение 11'!I119</f>
        <v>63000</v>
      </c>
      <c r="F14" s="74">
        <f>'приложение 11'!AB95+'приложение 11'!AB119</f>
        <v>63000</v>
      </c>
    </row>
    <row r="15" spans="1:7" ht="187.5" hidden="1">
      <c r="A15" s="41"/>
      <c r="B15" s="41" t="s">
        <v>110</v>
      </c>
      <c r="C15" s="73">
        <v>5010062600</v>
      </c>
      <c r="D15" s="42"/>
      <c r="E15" s="74">
        <f>E16</f>
        <v>0</v>
      </c>
      <c r="F15" s="74">
        <f>F16</f>
        <v>0</v>
      </c>
    </row>
    <row r="16" spans="1:7" ht="56.25" hidden="1">
      <c r="A16" s="41"/>
      <c r="B16" s="41" t="s">
        <v>108</v>
      </c>
      <c r="C16" s="73">
        <v>5010062600</v>
      </c>
      <c r="D16" s="42" t="s">
        <v>109</v>
      </c>
      <c r="E16" s="74">
        <f>'приложение 11'!I97+'приложение 11'!I121</f>
        <v>0</v>
      </c>
      <c r="F16" s="74">
        <f>'приложение 11'!AB97+'приложение 11'!AB121</f>
        <v>0</v>
      </c>
    </row>
    <row r="17" spans="1:6" ht="37.5">
      <c r="A17" s="41"/>
      <c r="B17" s="41" t="s">
        <v>111</v>
      </c>
      <c r="C17" s="73">
        <v>5020000000</v>
      </c>
      <c r="D17" s="42"/>
      <c r="E17" s="74">
        <f>E18+E22+E25+E28+E31+E39+E35+E43</f>
        <v>103513400</v>
      </c>
      <c r="F17" s="74">
        <f>F18+F22+F25+F28+F31+F39+F35+F43</f>
        <v>147363600</v>
      </c>
    </row>
    <row r="18" spans="1:6" ht="37.5">
      <c r="A18" s="41"/>
      <c r="B18" s="75" t="s">
        <v>104</v>
      </c>
      <c r="C18" s="73">
        <v>5020000190</v>
      </c>
      <c r="D18" s="42"/>
      <c r="E18" s="74">
        <f>E19+E20+E21</f>
        <v>86285100</v>
      </c>
      <c r="F18" s="74">
        <f>F19+F20+F21</f>
        <v>130135300</v>
      </c>
    </row>
    <row r="19" spans="1:6" ht="112.5">
      <c r="A19" s="41"/>
      <c r="B19" s="41" t="s">
        <v>105</v>
      </c>
      <c r="C19" s="73">
        <v>5020000190</v>
      </c>
      <c r="D19" s="42" t="s">
        <v>106</v>
      </c>
      <c r="E19" s="74">
        <f>'приложение 11'!I39+'приложение 11'!I274+'приложение 11'!I328+'приложение 11'!I348+'приложение 11'!I467+'приложение 11'!I543+'приложение 11'!I602+'приложение 11'!I642</f>
        <v>84677500</v>
      </c>
      <c r="F19" s="74">
        <f>'приложение 11'!AB39+'приложение 11'!AB274+'приложение 11'!AB328+'приложение 11'!AB348+'приложение 11'!AB467+'приложение 11'!AB543+'приложение 11'!AB602+'приложение 11'!AB642</f>
        <v>128510700</v>
      </c>
    </row>
    <row r="20" spans="1:6" ht="56.25" hidden="1">
      <c r="A20" s="41"/>
      <c r="B20" s="41" t="s">
        <v>108</v>
      </c>
      <c r="C20" s="73">
        <v>5020000190</v>
      </c>
      <c r="D20" s="42" t="s">
        <v>109</v>
      </c>
      <c r="E20" s="74">
        <f>'приложение 11'!I40+'приложение 11'!I275+'приложение 11'!I329+'приложение 11'!I349+'приложение 11'!I468+'приложение 11'!I544+'приложение 11'!I603+'приложение 11'!I643</f>
        <v>0</v>
      </c>
      <c r="F20" s="74">
        <f>'приложение 11'!AB40+'приложение 11'!AB275+'приложение 11'!AB329+'приложение 11'!AB349+'приложение 11'!AB468+'приложение 11'!AB544+'приложение 11'!AB603+'приложение 11'!AB643</f>
        <v>0</v>
      </c>
    </row>
    <row r="21" spans="1:6">
      <c r="A21" s="41"/>
      <c r="B21" s="41" t="s">
        <v>112</v>
      </c>
      <c r="C21" s="73">
        <v>5020000190</v>
      </c>
      <c r="D21" s="42" t="s">
        <v>113</v>
      </c>
      <c r="E21" s="74">
        <f>'приложение 11'!I41+'приложение 11'!I276+'приложение 11'!I330+'приложение 11'!I350+'приложение 11'!I469+'приложение 11'!I545+'приложение 11'!I604+'приложение 11'!I644</f>
        <v>1607600</v>
      </c>
      <c r="F21" s="74">
        <f>'приложение 11'!AB41+'приложение 11'!AB276+'приложение 11'!AB330+'приложение 11'!AB350+'приложение 11'!AB469+'приложение 11'!AB545+'приложение 11'!AB604+'приложение 11'!AB644</f>
        <v>1624600</v>
      </c>
    </row>
    <row r="22" spans="1:6" ht="206.25">
      <c r="A22" s="41"/>
      <c r="B22" s="41" t="s">
        <v>114</v>
      </c>
      <c r="C22" s="73">
        <v>5020060870</v>
      </c>
      <c r="D22" s="42"/>
      <c r="E22" s="74">
        <f>E23+E24</f>
        <v>749100</v>
      </c>
      <c r="F22" s="74">
        <f>F23+F24</f>
        <v>749100</v>
      </c>
    </row>
    <row r="23" spans="1:6" ht="112.5">
      <c r="A23" s="41"/>
      <c r="B23" s="41" t="s">
        <v>105</v>
      </c>
      <c r="C23" s="73">
        <v>5020060870</v>
      </c>
      <c r="D23" s="42" t="s">
        <v>106</v>
      </c>
      <c r="E23" s="74">
        <f>'приложение 11'!I43</f>
        <v>668100</v>
      </c>
      <c r="F23" s="74">
        <f>'приложение 11'!AB43</f>
        <v>668100</v>
      </c>
    </row>
    <row r="24" spans="1:6" ht="56.25">
      <c r="A24" s="41"/>
      <c r="B24" s="41" t="s">
        <v>108</v>
      </c>
      <c r="C24" s="73">
        <v>5020060870</v>
      </c>
      <c r="D24" s="42" t="s">
        <v>109</v>
      </c>
      <c r="E24" s="74">
        <f>'приложение 11'!I44</f>
        <v>81000</v>
      </c>
      <c r="F24" s="74">
        <f>'приложение 11'!AB44</f>
        <v>81000</v>
      </c>
    </row>
    <row r="25" spans="1:6" ht="75" hidden="1">
      <c r="A25" s="41"/>
      <c r="B25" s="75" t="s">
        <v>115</v>
      </c>
      <c r="C25" s="73">
        <v>5020060890</v>
      </c>
      <c r="D25" s="42"/>
      <c r="E25" s="74">
        <f>E26+E27</f>
        <v>0</v>
      </c>
      <c r="F25" s="74">
        <f>F26+F27</f>
        <v>0</v>
      </c>
    </row>
    <row r="26" spans="1:6" ht="112.5" hidden="1">
      <c r="A26" s="41"/>
      <c r="B26" s="41" t="s">
        <v>105</v>
      </c>
      <c r="C26" s="73">
        <v>5020060890</v>
      </c>
      <c r="D26" s="42" t="s">
        <v>106</v>
      </c>
      <c r="E26" s="74">
        <f>'приложение 11'!I46</f>
        <v>0</v>
      </c>
      <c r="F26" s="74">
        <f>'приложение 11'!AB46</f>
        <v>0</v>
      </c>
    </row>
    <row r="27" spans="1:6" ht="56.25" hidden="1">
      <c r="A27" s="41"/>
      <c r="B27" s="41" t="s">
        <v>108</v>
      </c>
      <c r="C27" s="73">
        <v>5020060890</v>
      </c>
      <c r="D27" s="42" t="s">
        <v>109</v>
      </c>
      <c r="E27" s="74">
        <f>'приложение 11'!I47</f>
        <v>0</v>
      </c>
      <c r="F27" s="74">
        <f>'приложение 11'!AB47</f>
        <v>0</v>
      </c>
    </row>
    <row r="28" spans="1:6" ht="75">
      <c r="A28" s="41"/>
      <c r="B28" s="76" t="s">
        <v>116</v>
      </c>
      <c r="C28" s="73">
        <v>5020060910</v>
      </c>
      <c r="D28" s="77"/>
      <c r="E28" s="74">
        <f>E29+E30</f>
        <v>1498600</v>
      </c>
      <c r="F28" s="74">
        <f>F29+F30</f>
        <v>1498600</v>
      </c>
    </row>
    <row r="29" spans="1:6" ht="112.5">
      <c r="A29" s="41"/>
      <c r="B29" s="41" t="s">
        <v>105</v>
      </c>
      <c r="C29" s="73">
        <v>5020060910</v>
      </c>
      <c r="D29" s="42" t="s">
        <v>106</v>
      </c>
      <c r="E29" s="74">
        <f>'приложение 11'!I332</f>
        <v>1336600</v>
      </c>
      <c r="F29" s="74">
        <f>'приложение 11'!AB332</f>
        <v>1336600</v>
      </c>
    </row>
    <row r="30" spans="1:6" ht="56.25">
      <c r="A30" s="41"/>
      <c r="B30" s="41" t="s">
        <v>108</v>
      </c>
      <c r="C30" s="73">
        <v>5020060910</v>
      </c>
      <c r="D30" s="42" t="s">
        <v>109</v>
      </c>
      <c r="E30" s="74">
        <f>'приложение 11'!I333</f>
        <v>162000</v>
      </c>
      <c r="F30" s="74">
        <f>'приложение 11'!AB333</f>
        <v>162000</v>
      </c>
    </row>
    <row r="31" spans="1:6" ht="262.5">
      <c r="A31" s="41"/>
      <c r="B31" s="41" t="s">
        <v>117</v>
      </c>
      <c r="C31" s="73">
        <v>5020069170</v>
      </c>
      <c r="D31" s="78"/>
      <c r="E31" s="74">
        <f>E32+E33+E34</f>
        <v>1017200</v>
      </c>
      <c r="F31" s="74">
        <f>F32+F33+F34</f>
        <v>1017200</v>
      </c>
    </row>
    <row r="32" spans="1:6" ht="93.75">
      <c r="A32" s="41"/>
      <c r="B32" s="41" t="s">
        <v>118</v>
      </c>
      <c r="C32" s="73">
        <v>5020069170</v>
      </c>
      <c r="D32" s="78">
        <v>100</v>
      </c>
      <c r="E32" s="74">
        <f>'приложение 11'!I675</f>
        <v>855200</v>
      </c>
      <c r="F32" s="74">
        <f>'приложение 11'!AB675</f>
        <v>855200</v>
      </c>
    </row>
    <row r="33" spans="1:6" ht="56.25">
      <c r="A33" s="41"/>
      <c r="B33" s="41" t="s">
        <v>108</v>
      </c>
      <c r="C33" s="73">
        <v>5020069170</v>
      </c>
      <c r="D33" s="42" t="s">
        <v>109</v>
      </c>
      <c r="E33" s="74">
        <f>'приложение 11'!I676</f>
        <v>161900</v>
      </c>
      <c r="F33" s="74">
        <f>'приложение 11'!AB676</f>
        <v>161900</v>
      </c>
    </row>
    <row r="34" spans="1:6">
      <c r="A34" s="41"/>
      <c r="B34" s="41" t="s">
        <v>112</v>
      </c>
      <c r="C34" s="73">
        <v>5020069170</v>
      </c>
      <c r="D34" s="42" t="s">
        <v>113</v>
      </c>
      <c r="E34" s="74">
        <f>'приложение 11'!I677</f>
        <v>100</v>
      </c>
      <c r="F34" s="74">
        <f>'приложение 11'!AB677</f>
        <v>100</v>
      </c>
    </row>
    <row r="35" spans="1:6" ht="112.5">
      <c r="A35" s="41"/>
      <c r="B35" s="41" t="s">
        <v>119</v>
      </c>
      <c r="C35" s="73">
        <v>5020069180</v>
      </c>
      <c r="D35" s="77"/>
      <c r="E35" s="74">
        <f>E36+E37+E38</f>
        <v>749300</v>
      </c>
      <c r="F35" s="74">
        <f>F36+F37+F38</f>
        <v>749300</v>
      </c>
    </row>
    <row r="36" spans="1:6" ht="93.75">
      <c r="A36" s="41"/>
      <c r="B36" s="41" t="s">
        <v>118</v>
      </c>
      <c r="C36" s="73">
        <v>5020069180</v>
      </c>
      <c r="D36" s="77">
        <v>100</v>
      </c>
      <c r="E36" s="74">
        <f>'приложение 11'!I679</f>
        <v>668300</v>
      </c>
      <c r="F36" s="74">
        <f>'приложение 11'!AB679</f>
        <v>668300</v>
      </c>
    </row>
    <row r="37" spans="1:6" ht="56.25">
      <c r="A37" s="41"/>
      <c r="B37" s="41" t="s">
        <v>108</v>
      </c>
      <c r="C37" s="73">
        <v>5020069180</v>
      </c>
      <c r="D37" s="77">
        <v>200</v>
      </c>
      <c r="E37" s="74">
        <f>'приложение 11'!I680</f>
        <v>80900</v>
      </c>
      <c r="F37" s="74">
        <f>'приложение 11'!AB680</f>
        <v>80900</v>
      </c>
    </row>
    <row r="38" spans="1:6">
      <c r="A38" s="41"/>
      <c r="B38" s="41" t="s">
        <v>112</v>
      </c>
      <c r="C38" s="73">
        <v>5020069180</v>
      </c>
      <c r="D38" s="77">
        <v>800</v>
      </c>
      <c r="E38" s="74">
        <f>'приложение 11'!I681</f>
        <v>100</v>
      </c>
      <c r="F38" s="74">
        <f>'приложение 11'!AB681</f>
        <v>100</v>
      </c>
    </row>
    <row r="39" spans="1:6" ht="75">
      <c r="A39" s="41"/>
      <c r="B39" s="41" t="s">
        <v>120</v>
      </c>
      <c r="C39" s="73">
        <v>5020069190</v>
      </c>
      <c r="D39" s="77"/>
      <c r="E39" s="74">
        <f>E40+E41+E42</f>
        <v>9146500</v>
      </c>
      <c r="F39" s="74">
        <f>F40+F41+F42</f>
        <v>9146500</v>
      </c>
    </row>
    <row r="40" spans="1:6" ht="93.75">
      <c r="A40" s="41"/>
      <c r="B40" s="41" t="s">
        <v>118</v>
      </c>
      <c r="C40" s="73">
        <v>5020069190</v>
      </c>
      <c r="D40" s="77">
        <v>100</v>
      </c>
      <c r="E40" s="74">
        <f>'приложение 11'!I683</f>
        <v>8255500</v>
      </c>
      <c r="F40" s="74">
        <f>'приложение 11'!AB683</f>
        <v>8255500</v>
      </c>
    </row>
    <row r="41" spans="1:6" ht="56.25">
      <c r="A41" s="41"/>
      <c r="B41" s="41" t="s">
        <v>108</v>
      </c>
      <c r="C41" s="73">
        <v>5020069190</v>
      </c>
      <c r="D41" s="77">
        <v>200</v>
      </c>
      <c r="E41" s="74">
        <f>'приложение 11'!I684</f>
        <v>890400</v>
      </c>
      <c r="F41" s="74">
        <f>'приложение 11'!AB684</f>
        <v>890400</v>
      </c>
    </row>
    <row r="42" spans="1:6">
      <c r="A42" s="41"/>
      <c r="B42" s="41" t="s">
        <v>112</v>
      </c>
      <c r="C42" s="73">
        <v>5020069190</v>
      </c>
      <c r="D42" s="77">
        <v>800</v>
      </c>
      <c r="E42" s="74">
        <f>'приложение 11'!I685</f>
        <v>600</v>
      </c>
      <c r="F42" s="74">
        <f>'приложение 11'!AB685</f>
        <v>600</v>
      </c>
    </row>
    <row r="43" spans="1:6" ht="75">
      <c r="A43" s="41"/>
      <c r="B43" s="41" t="s">
        <v>115</v>
      </c>
      <c r="C43" s="73">
        <v>5020069200</v>
      </c>
      <c r="D43" s="42"/>
      <c r="E43" s="74">
        <f>E44+E45</f>
        <v>4067600</v>
      </c>
      <c r="F43" s="74">
        <f>F44+F45</f>
        <v>4067600</v>
      </c>
    </row>
    <row r="44" spans="1:6" ht="112.5">
      <c r="A44" s="41"/>
      <c r="B44" s="41" t="s">
        <v>105</v>
      </c>
      <c r="C44" s="73">
        <v>5020069200</v>
      </c>
      <c r="D44" s="42" t="s">
        <v>106</v>
      </c>
      <c r="E44" s="74">
        <f>'приложение 11'!I49</f>
        <v>3743600</v>
      </c>
      <c r="F44" s="74">
        <f>'приложение 11'!AB49</f>
        <v>3743600</v>
      </c>
    </row>
    <row r="45" spans="1:6" ht="56.25">
      <c r="A45" s="41"/>
      <c r="B45" s="41" t="s">
        <v>108</v>
      </c>
      <c r="C45" s="73">
        <v>5020069200</v>
      </c>
      <c r="D45" s="42" t="s">
        <v>109</v>
      </c>
      <c r="E45" s="74">
        <f>'приложение 11'!I50</f>
        <v>324000</v>
      </c>
      <c r="F45" s="74">
        <f>'приложение 11'!AB50</f>
        <v>324000</v>
      </c>
    </row>
    <row r="46" spans="1:6" s="69" customFormat="1" ht="56.25">
      <c r="A46" s="65" t="s">
        <v>35</v>
      </c>
      <c r="B46" s="65" t="s">
        <v>121</v>
      </c>
      <c r="C46" s="70">
        <v>5100000000</v>
      </c>
      <c r="D46" s="79"/>
      <c r="E46" s="72">
        <f>E51+E65+E72+E47+E49+E68</f>
        <v>34323200</v>
      </c>
      <c r="F46" s="72">
        <f>F51+F65+F72+F47+F49+F68</f>
        <v>22343400</v>
      </c>
    </row>
    <row r="47" spans="1:6" ht="75">
      <c r="A47" s="41"/>
      <c r="B47" s="41" t="s">
        <v>122</v>
      </c>
      <c r="C47" s="73">
        <v>5100010040</v>
      </c>
      <c r="D47" s="42"/>
      <c r="E47" s="74">
        <f>E48</f>
        <v>4670000</v>
      </c>
      <c r="F47" s="74">
        <f>F48</f>
        <v>0</v>
      </c>
    </row>
    <row r="48" spans="1:6" ht="56.25">
      <c r="A48" s="41"/>
      <c r="B48" s="41" t="s">
        <v>108</v>
      </c>
      <c r="C48" s="73">
        <v>5100010040</v>
      </c>
      <c r="D48" s="42" t="s">
        <v>109</v>
      </c>
      <c r="E48" s="74">
        <f>'приложение 11'!I129</f>
        <v>4670000</v>
      </c>
      <c r="F48" s="74">
        <f>'приложение 11'!AB129</f>
        <v>0</v>
      </c>
    </row>
    <row r="49" spans="1:6" ht="56.25" hidden="1">
      <c r="A49" s="41"/>
      <c r="B49" s="41" t="s">
        <v>123</v>
      </c>
      <c r="C49" s="73">
        <v>5100010860</v>
      </c>
      <c r="D49" s="42"/>
      <c r="E49" s="74">
        <f>E50</f>
        <v>0</v>
      </c>
      <c r="F49" s="74">
        <f>F50</f>
        <v>0</v>
      </c>
    </row>
    <row r="50" spans="1:6" ht="56.25" hidden="1">
      <c r="A50" s="41"/>
      <c r="B50" s="41" t="s">
        <v>124</v>
      </c>
      <c r="C50" s="73">
        <v>5100010860</v>
      </c>
      <c r="D50" s="42" t="s">
        <v>125</v>
      </c>
      <c r="E50" s="74">
        <f>'приложение 11'!I174</f>
        <v>0</v>
      </c>
      <c r="F50" s="74">
        <f>'приложение 11'!AB174</f>
        <v>0</v>
      </c>
    </row>
    <row r="51" spans="1:6">
      <c r="A51" s="41"/>
      <c r="B51" s="41" t="s">
        <v>126</v>
      </c>
      <c r="C51" s="73">
        <v>5130000000</v>
      </c>
      <c r="D51" s="42"/>
      <c r="E51" s="74">
        <f>E54+E57+E59+E61+E63+E52</f>
        <v>6060000</v>
      </c>
      <c r="F51" s="74">
        <f>F54+F57+F59+F61+F63+F52</f>
        <v>0</v>
      </c>
    </row>
    <row r="52" spans="1:6" ht="75">
      <c r="A52" s="41"/>
      <c r="B52" s="41" t="s">
        <v>127</v>
      </c>
      <c r="C52" s="73">
        <v>5130010070</v>
      </c>
      <c r="D52" s="42"/>
      <c r="E52" s="74">
        <f>E53</f>
        <v>1600000</v>
      </c>
      <c r="F52" s="74">
        <f>F53</f>
        <v>0</v>
      </c>
    </row>
    <row r="53" spans="1:6" ht="56.25">
      <c r="A53" s="41"/>
      <c r="B53" s="41" t="s">
        <v>108</v>
      </c>
      <c r="C53" s="73">
        <v>5130010070</v>
      </c>
      <c r="D53" s="42" t="s">
        <v>109</v>
      </c>
      <c r="E53" s="74">
        <f>'приложение 11'!I145</f>
        <v>1600000</v>
      </c>
      <c r="F53" s="74">
        <f>'приложение 11'!AB145</f>
        <v>0</v>
      </c>
    </row>
    <row r="54" spans="1:6" ht="56.25" hidden="1">
      <c r="A54" s="41"/>
      <c r="B54" s="41" t="s">
        <v>128</v>
      </c>
      <c r="C54" s="73">
        <v>5130010220</v>
      </c>
      <c r="D54" s="42"/>
      <c r="E54" s="74">
        <f>E55+E56</f>
        <v>0</v>
      </c>
      <c r="F54" s="74">
        <f>F55+F56</f>
        <v>0</v>
      </c>
    </row>
    <row r="55" spans="1:6" ht="56.25" hidden="1">
      <c r="A55" s="41"/>
      <c r="B55" s="41" t="s">
        <v>108</v>
      </c>
      <c r="C55" s="73">
        <v>5130010220</v>
      </c>
      <c r="D55" s="42" t="s">
        <v>109</v>
      </c>
      <c r="E55" s="74">
        <f>'приложение 11'!I132+'приложение 11'!I616</f>
        <v>0</v>
      </c>
      <c r="F55" s="74">
        <f>'приложение 11'!AB132+'приложение 11'!AB616</f>
        <v>0</v>
      </c>
    </row>
    <row r="56" spans="1:6" ht="56.25" hidden="1">
      <c r="A56" s="41"/>
      <c r="B56" s="41" t="s">
        <v>129</v>
      </c>
      <c r="C56" s="73">
        <v>5130010220</v>
      </c>
      <c r="D56" s="42" t="s">
        <v>130</v>
      </c>
      <c r="E56" s="74">
        <f>'приложение 11'!I524+'приложение 11'!I553+'приложение 11'!I549</f>
        <v>0</v>
      </c>
      <c r="F56" s="74">
        <f>'приложение 11'!AB524+'приложение 11'!AB553+'приложение 11'!AB549</f>
        <v>0</v>
      </c>
    </row>
    <row r="57" spans="1:6" ht="56.25" hidden="1">
      <c r="A57" s="41"/>
      <c r="B57" s="41" t="s">
        <v>131</v>
      </c>
      <c r="C57" s="73">
        <v>5130010490</v>
      </c>
      <c r="D57" s="42"/>
      <c r="E57" s="74">
        <f>E58</f>
        <v>0</v>
      </c>
      <c r="F57" s="74">
        <f>F58</f>
        <v>0</v>
      </c>
    </row>
    <row r="58" spans="1:6" ht="56.25" hidden="1">
      <c r="A58" s="41"/>
      <c r="B58" s="41" t="s">
        <v>108</v>
      </c>
      <c r="C58" s="73">
        <v>5130010490</v>
      </c>
      <c r="D58" s="42" t="s">
        <v>109</v>
      </c>
      <c r="E58" s="74">
        <f>'приложение 11'!I134</f>
        <v>0</v>
      </c>
      <c r="F58" s="74">
        <f>'приложение 11'!AB134</f>
        <v>0</v>
      </c>
    </row>
    <row r="59" spans="1:6" ht="131.25" hidden="1">
      <c r="A59" s="41"/>
      <c r="B59" s="41" t="s">
        <v>132</v>
      </c>
      <c r="C59" s="73">
        <v>5130010500</v>
      </c>
      <c r="D59" s="42"/>
      <c r="E59" s="74">
        <f>E60</f>
        <v>0</v>
      </c>
      <c r="F59" s="74">
        <f>F60</f>
        <v>0</v>
      </c>
    </row>
    <row r="60" spans="1:6" ht="56.25" hidden="1">
      <c r="A60" s="41"/>
      <c r="B60" s="41" t="s">
        <v>108</v>
      </c>
      <c r="C60" s="73">
        <v>5130010500</v>
      </c>
      <c r="D60" s="42" t="s">
        <v>109</v>
      </c>
      <c r="E60" s="74">
        <f>'приложение 11'!I618+'приложение 11'!I551</f>
        <v>0</v>
      </c>
      <c r="F60" s="74">
        <f>'приложение 11'!AB618+'приложение 11'!AB551</f>
        <v>0</v>
      </c>
    </row>
    <row r="61" spans="1:6" ht="75" hidden="1">
      <c r="A61" s="41"/>
      <c r="B61" s="41" t="s">
        <v>133</v>
      </c>
      <c r="C61" s="73">
        <v>5130010530</v>
      </c>
      <c r="D61" s="42"/>
      <c r="E61" s="74">
        <f>E62</f>
        <v>0</v>
      </c>
      <c r="F61" s="74">
        <f>F62</f>
        <v>0</v>
      </c>
    </row>
    <row r="62" spans="1:6" ht="56.25" hidden="1">
      <c r="A62" s="41"/>
      <c r="B62" s="41" t="s">
        <v>108</v>
      </c>
      <c r="C62" s="73">
        <v>5130010530</v>
      </c>
      <c r="D62" s="42" t="s">
        <v>109</v>
      </c>
      <c r="E62" s="74">
        <f>'приложение 11'!I136</f>
        <v>0</v>
      </c>
      <c r="F62" s="74">
        <f>'приложение 11'!AB136</f>
        <v>0</v>
      </c>
    </row>
    <row r="63" spans="1:6" ht="75">
      <c r="A63" s="41"/>
      <c r="B63" s="41" t="s">
        <v>134</v>
      </c>
      <c r="C63" s="73" t="s">
        <v>135</v>
      </c>
      <c r="D63" s="77"/>
      <c r="E63" s="74">
        <f>E64</f>
        <v>4460000</v>
      </c>
      <c r="F63" s="74">
        <f>F64</f>
        <v>0</v>
      </c>
    </row>
    <row r="64" spans="1:6" ht="56.25">
      <c r="A64" s="41"/>
      <c r="B64" s="41" t="s">
        <v>136</v>
      </c>
      <c r="C64" s="73" t="s">
        <v>135</v>
      </c>
      <c r="D64" s="77">
        <v>600</v>
      </c>
      <c r="E64" s="74">
        <f>'приложение 11'!I473</f>
        <v>4460000</v>
      </c>
      <c r="F64" s="74">
        <f>'приложение 11'!AB473</f>
        <v>0</v>
      </c>
    </row>
    <row r="65" spans="1:6" ht="56.25">
      <c r="A65" s="41"/>
      <c r="B65" s="41" t="s">
        <v>137</v>
      </c>
      <c r="C65" s="73">
        <v>5140000000</v>
      </c>
      <c r="D65" s="42"/>
      <c r="E65" s="74">
        <f>E66</f>
        <v>941000</v>
      </c>
      <c r="F65" s="74">
        <f>F66</f>
        <v>956000</v>
      </c>
    </row>
    <row r="66" spans="1:6" ht="56.25">
      <c r="A66" s="41"/>
      <c r="B66" s="41" t="s">
        <v>137</v>
      </c>
      <c r="C66" s="73">
        <v>5140010610</v>
      </c>
      <c r="D66" s="42"/>
      <c r="E66" s="74">
        <f>E67</f>
        <v>941000</v>
      </c>
      <c r="F66" s="74">
        <f>F67</f>
        <v>956000</v>
      </c>
    </row>
    <row r="67" spans="1:6" ht="56.25">
      <c r="A67" s="41"/>
      <c r="B67" s="41" t="s">
        <v>108</v>
      </c>
      <c r="C67" s="73">
        <v>5140010610</v>
      </c>
      <c r="D67" s="42" t="s">
        <v>109</v>
      </c>
      <c r="E67" s="74">
        <f>'приложение 11'!I621+'приложение 11'!I556</f>
        <v>941000</v>
      </c>
      <c r="F67" s="74">
        <f>'приложение 11'!AB621+'приложение 11'!AB556</f>
        <v>956000</v>
      </c>
    </row>
    <row r="68" spans="1:6" ht="56.25">
      <c r="A68" s="41"/>
      <c r="B68" s="41" t="s">
        <v>138</v>
      </c>
      <c r="C68" s="73">
        <v>5150000000</v>
      </c>
      <c r="D68" s="42"/>
      <c r="E68" s="74">
        <f>E69</f>
        <v>22652200</v>
      </c>
      <c r="F68" s="74">
        <f>F69</f>
        <v>21387400</v>
      </c>
    </row>
    <row r="69" spans="1:6" ht="56.25">
      <c r="A69" s="41"/>
      <c r="B69" s="41" t="s">
        <v>138</v>
      </c>
      <c r="C69" s="73">
        <v>5150010720</v>
      </c>
      <c r="D69" s="42"/>
      <c r="E69" s="74">
        <f>E70+E71</f>
        <v>22652200</v>
      </c>
      <c r="F69" s="74">
        <f>F70+F71</f>
        <v>21387400</v>
      </c>
    </row>
    <row r="70" spans="1:6" ht="56.25">
      <c r="A70" s="41"/>
      <c r="B70" s="41" t="s">
        <v>108</v>
      </c>
      <c r="C70" s="73">
        <v>5150010720</v>
      </c>
      <c r="D70" s="42" t="s">
        <v>109</v>
      </c>
      <c r="E70" s="74">
        <f>'приложение 11'!I177</f>
        <v>6243200</v>
      </c>
      <c r="F70" s="74">
        <f>'приложение 11'!AB177</f>
        <v>6340400</v>
      </c>
    </row>
    <row r="71" spans="1:6" ht="56.25">
      <c r="A71" s="41"/>
      <c r="B71" s="41" t="s">
        <v>124</v>
      </c>
      <c r="C71" s="73">
        <v>5150010720</v>
      </c>
      <c r="D71" s="42" t="s">
        <v>125</v>
      </c>
      <c r="E71" s="74">
        <f>'приложение 11'!I178</f>
        <v>16409000</v>
      </c>
      <c r="F71" s="74">
        <f>'приложение 11'!AB178</f>
        <v>15047000</v>
      </c>
    </row>
    <row r="72" spans="1:6" ht="56.25" hidden="1">
      <c r="A72" s="41"/>
      <c r="B72" s="41" t="s">
        <v>139</v>
      </c>
      <c r="C72" s="73">
        <v>5190000000</v>
      </c>
      <c r="D72" s="42"/>
      <c r="E72" s="74">
        <f>E73</f>
        <v>0</v>
      </c>
      <c r="F72" s="74">
        <f>F73</f>
        <v>0</v>
      </c>
    </row>
    <row r="73" spans="1:6" ht="56.25" hidden="1">
      <c r="A73" s="41"/>
      <c r="B73" s="41" t="s">
        <v>139</v>
      </c>
      <c r="C73" s="73">
        <v>5190010780</v>
      </c>
      <c r="D73" s="42"/>
      <c r="E73" s="74">
        <f>E74</f>
        <v>0</v>
      </c>
      <c r="F73" s="74">
        <f>F74</f>
        <v>0</v>
      </c>
    </row>
    <row r="74" spans="1:6" ht="56.25" hidden="1">
      <c r="A74" s="41"/>
      <c r="B74" s="41" t="s">
        <v>108</v>
      </c>
      <c r="C74" s="73">
        <v>5190010780</v>
      </c>
      <c r="D74" s="42" t="s">
        <v>109</v>
      </c>
      <c r="E74" s="74">
        <f>'приложение 11'!I281</f>
        <v>0</v>
      </c>
      <c r="F74" s="74">
        <f>'приложение 11'!AB281</f>
        <v>0</v>
      </c>
    </row>
    <row r="75" spans="1:6" s="69" customFormat="1" ht="37.5">
      <c r="A75" s="65" t="s">
        <v>43</v>
      </c>
      <c r="B75" s="65" t="s">
        <v>140</v>
      </c>
      <c r="C75" s="70">
        <v>5200000000</v>
      </c>
      <c r="D75" s="79"/>
      <c r="E75" s="72">
        <f>E76+E81+E88+E94+E104+E109+E99</f>
        <v>185411900</v>
      </c>
      <c r="F75" s="72">
        <f>F76+F81+F88+F94+F104+F109+F99</f>
        <v>189694000</v>
      </c>
    </row>
    <row r="76" spans="1:6">
      <c r="A76" s="41"/>
      <c r="B76" s="41" t="s">
        <v>141</v>
      </c>
      <c r="C76" s="73">
        <v>5210000000</v>
      </c>
      <c r="D76" s="42"/>
      <c r="E76" s="74">
        <f>E77</f>
        <v>90028900</v>
      </c>
      <c r="F76" s="74">
        <f>F77</f>
        <v>90880200</v>
      </c>
    </row>
    <row r="77" spans="1:6" ht="37.5">
      <c r="A77" s="41"/>
      <c r="B77" s="75" t="s">
        <v>142</v>
      </c>
      <c r="C77" s="73">
        <v>5210000590</v>
      </c>
      <c r="D77" s="42"/>
      <c r="E77" s="74">
        <f>E78+E79+E80</f>
        <v>90028900</v>
      </c>
      <c r="F77" s="74">
        <f>F78+F79+F80</f>
        <v>90880200</v>
      </c>
    </row>
    <row r="78" spans="1:6" ht="112.5">
      <c r="A78" s="41"/>
      <c r="B78" s="41" t="s">
        <v>105</v>
      </c>
      <c r="C78" s="73">
        <v>5210000590</v>
      </c>
      <c r="D78" s="42" t="s">
        <v>106</v>
      </c>
      <c r="E78" s="74">
        <f>'приложение 11'!I226+'приложение 11'!I64</f>
        <v>77128600</v>
      </c>
      <c r="F78" s="74">
        <f>'приложение 11'!AB226+'приложение 11'!AB64</f>
        <v>80344500</v>
      </c>
    </row>
    <row r="79" spans="1:6" ht="56.25">
      <c r="A79" s="41"/>
      <c r="B79" s="41" t="s">
        <v>108</v>
      </c>
      <c r="C79" s="73">
        <v>5210000590</v>
      </c>
      <c r="D79" s="42" t="s">
        <v>109</v>
      </c>
      <c r="E79" s="74">
        <f>'приложение 11'!I227+'приложение 11'!I65</f>
        <v>12711300</v>
      </c>
      <c r="F79" s="74">
        <f>'приложение 11'!AB227+'приложение 11'!AB65</f>
        <v>10344700</v>
      </c>
    </row>
    <row r="80" spans="1:6">
      <c r="A80" s="41"/>
      <c r="B80" s="41" t="s">
        <v>112</v>
      </c>
      <c r="C80" s="73">
        <v>5210000590</v>
      </c>
      <c r="D80" s="42" t="s">
        <v>113</v>
      </c>
      <c r="E80" s="74">
        <f>'приложение 11'!I228+'приложение 11'!I66</f>
        <v>189000</v>
      </c>
      <c r="F80" s="74">
        <f>'приложение 11'!AB228+'приложение 11'!AB66</f>
        <v>191000</v>
      </c>
    </row>
    <row r="81" spans="1:6">
      <c r="A81" s="41"/>
      <c r="B81" s="80" t="s">
        <v>143</v>
      </c>
      <c r="C81" s="73">
        <v>5220000000</v>
      </c>
      <c r="D81" s="42"/>
      <c r="E81" s="74">
        <f>E82+E86</f>
        <v>20130800</v>
      </c>
      <c r="F81" s="74">
        <f>F82+F86</f>
        <v>20337300</v>
      </c>
    </row>
    <row r="82" spans="1:6" ht="37.5">
      <c r="A82" s="41"/>
      <c r="B82" s="75" t="s">
        <v>142</v>
      </c>
      <c r="C82" s="73">
        <v>5220000590</v>
      </c>
      <c r="D82" s="42"/>
      <c r="E82" s="74">
        <f>E83+E84+E85</f>
        <v>20130800</v>
      </c>
      <c r="F82" s="74">
        <f>F83+F84+F85</f>
        <v>20337300</v>
      </c>
    </row>
    <row r="83" spans="1:6" ht="112.5">
      <c r="A83" s="41"/>
      <c r="B83" s="41" t="s">
        <v>105</v>
      </c>
      <c r="C83" s="73">
        <v>5220000590</v>
      </c>
      <c r="D83" s="42" t="s">
        <v>106</v>
      </c>
      <c r="E83" s="74">
        <f>'приложение 11'!I69</f>
        <v>10622900</v>
      </c>
      <c r="F83" s="74">
        <f>'приложение 11'!AB69</f>
        <v>10735400</v>
      </c>
    </row>
    <row r="84" spans="1:6" ht="56.25">
      <c r="A84" s="41"/>
      <c r="B84" s="41" t="s">
        <v>108</v>
      </c>
      <c r="C84" s="73">
        <v>5220000590</v>
      </c>
      <c r="D84" s="42" t="s">
        <v>109</v>
      </c>
      <c r="E84" s="74">
        <f>'приложение 11'!I70</f>
        <v>9363900</v>
      </c>
      <c r="F84" s="74">
        <f>'приложение 11'!AB70</f>
        <v>9456400</v>
      </c>
    </row>
    <row r="85" spans="1:6">
      <c r="A85" s="41"/>
      <c r="B85" s="41" t="s">
        <v>112</v>
      </c>
      <c r="C85" s="73">
        <v>5220000590</v>
      </c>
      <c r="D85" s="42" t="s">
        <v>113</v>
      </c>
      <c r="E85" s="74">
        <f>'приложение 11'!I71</f>
        <v>144000</v>
      </c>
      <c r="F85" s="74">
        <f>'приложение 11'!AB71</f>
        <v>145500</v>
      </c>
    </row>
    <row r="86" spans="1:6" ht="37.5" hidden="1">
      <c r="A86" s="41"/>
      <c r="B86" s="41" t="s">
        <v>144</v>
      </c>
      <c r="C86" s="73" t="s">
        <v>145</v>
      </c>
      <c r="D86" s="42"/>
      <c r="E86" s="74">
        <f>E87</f>
        <v>0</v>
      </c>
      <c r="F86" s="74">
        <f>F87</f>
        <v>0</v>
      </c>
    </row>
    <row r="87" spans="1:6" ht="56.25" hidden="1">
      <c r="A87" s="41"/>
      <c r="B87" s="41" t="s">
        <v>108</v>
      </c>
      <c r="C87" s="73" t="s">
        <v>145</v>
      </c>
      <c r="D87" s="42" t="s">
        <v>109</v>
      </c>
      <c r="E87" s="74">
        <f>'приложение 11'!I73</f>
        <v>0</v>
      </c>
      <c r="F87" s="74">
        <f>'приложение 11'!AB73</f>
        <v>0</v>
      </c>
    </row>
    <row r="88" spans="1:6">
      <c r="A88" s="41"/>
      <c r="B88" s="75" t="s">
        <v>146</v>
      </c>
      <c r="C88" s="73">
        <v>5240000000</v>
      </c>
      <c r="D88" s="42"/>
      <c r="E88" s="74">
        <f>E89</f>
        <v>31973000</v>
      </c>
      <c r="F88" s="74">
        <f>F89</f>
        <v>32184800</v>
      </c>
    </row>
    <row r="89" spans="1:6" ht="37.5">
      <c r="A89" s="41"/>
      <c r="B89" s="75" t="s">
        <v>142</v>
      </c>
      <c r="C89" s="73">
        <v>5240000590</v>
      </c>
      <c r="D89" s="42"/>
      <c r="E89" s="74">
        <f>E90+E91+E93+E92</f>
        <v>31973000</v>
      </c>
      <c r="F89" s="74">
        <f>F90+F91+F93+F92</f>
        <v>32184800</v>
      </c>
    </row>
    <row r="90" spans="1:6" ht="112.5">
      <c r="A90" s="41"/>
      <c r="B90" s="41" t="s">
        <v>105</v>
      </c>
      <c r="C90" s="73">
        <v>5240000590</v>
      </c>
      <c r="D90" s="42" t="s">
        <v>106</v>
      </c>
      <c r="E90" s="74">
        <f>'приложение 11'!I101+'приложение 11'!I125</f>
        <v>17327500</v>
      </c>
      <c r="F90" s="74">
        <f>'приложение 11'!AB101+'приложение 11'!AB125</f>
        <v>17511100</v>
      </c>
    </row>
    <row r="91" spans="1:6" ht="56.25">
      <c r="A91" s="41"/>
      <c r="B91" s="41" t="s">
        <v>108</v>
      </c>
      <c r="C91" s="73">
        <v>5240000590</v>
      </c>
      <c r="D91" s="42" t="s">
        <v>109</v>
      </c>
      <c r="E91" s="74">
        <f>'приложение 11'!I102</f>
        <v>2614500</v>
      </c>
      <c r="F91" s="74">
        <f>'приложение 11'!AB102</f>
        <v>2642400</v>
      </c>
    </row>
    <row r="92" spans="1:6">
      <c r="A92" s="41"/>
      <c r="B92" s="41" t="s">
        <v>147</v>
      </c>
      <c r="C92" s="73">
        <v>5240000590</v>
      </c>
      <c r="D92" s="42" t="s">
        <v>148</v>
      </c>
      <c r="E92" s="74">
        <f>'приложение 11'!I103</f>
        <v>12000000</v>
      </c>
      <c r="F92" s="74">
        <f>'приложение 11'!AB103</f>
        <v>12000000</v>
      </c>
    </row>
    <row r="93" spans="1:6">
      <c r="A93" s="41"/>
      <c r="B93" s="41" t="s">
        <v>112</v>
      </c>
      <c r="C93" s="73">
        <v>5240000590</v>
      </c>
      <c r="D93" s="42" t="s">
        <v>113</v>
      </c>
      <c r="E93" s="74">
        <f>'приложение 11'!I104</f>
        <v>31000</v>
      </c>
      <c r="F93" s="74">
        <f>'приложение 11'!AB104</f>
        <v>31300</v>
      </c>
    </row>
    <row r="94" spans="1:6">
      <c r="A94" s="41"/>
      <c r="B94" s="41" t="s">
        <v>149</v>
      </c>
      <c r="C94" s="73">
        <v>5250000000</v>
      </c>
      <c r="D94" s="77"/>
      <c r="E94" s="74">
        <f>E95</f>
        <v>19914000</v>
      </c>
      <c r="F94" s="74">
        <f>F95</f>
        <v>22679200</v>
      </c>
    </row>
    <row r="95" spans="1:6" ht="37.5">
      <c r="A95" s="41"/>
      <c r="B95" s="41" t="s">
        <v>142</v>
      </c>
      <c r="C95" s="73">
        <v>5250000590</v>
      </c>
      <c r="D95" s="77"/>
      <c r="E95" s="74">
        <f>E96+E97+E98</f>
        <v>19914000</v>
      </c>
      <c r="F95" s="74">
        <f>F96+F97+F98</f>
        <v>22679200</v>
      </c>
    </row>
    <row r="96" spans="1:6" ht="112.5">
      <c r="A96" s="41"/>
      <c r="B96" s="41" t="s">
        <v>105</v>
      </c>
      <c r="C96" s="73">
        <v>5250000590</v>
      </c>
      <c r="D96" s="77">
        <v>100</v>
      </c>
      <c r="E96" s="74">
        <f>'приложение 11'!I477+'приложение 11'!I560</f>
        <v>17085900</v>
      </c>
      <c r="F96" s="74">
        <f>'приложение 11'!AB477+'приложение 11'!AB560</f>
        <v>17669600</v>
      </c>
    </row>
    <row r="97" spans="1:6" ht="56.25">
      <c r="A97" s="41"/>
      <c r="B97" s="41" t="s">
        <v>108</v>
      </c>
      <c r="C97" s="73">
        <v>5250000590</v>
      </c>
      <c r="D97" s="77">
        <v>200</v>
      </c>
      <c r="E97" s="74">
        <f>'приложение 11'!I478+'приложение 11'!I561</f>
        <v>2806100</v>
      </c>
      <c r="F97" s="74">
        <f>'приложение 11'!AB478+'приложение 11'!AB561</f>
        <v>4987400</v>
      </c>
    </row>
    <row r="98" spans="1:6">
      <c r="A98" s="41"/>
      <c r="B98" s="41" t="s">
        <v>112</v>
      </c>
      <c r="C98" s="73">
        <v>5250000590</v>
      </c>
      <c r="D98" s="77">
        <v>800</v>
      </c>
      <c r="E98" s="74">
        <f>'приложение 11'!I479+'приложение 11'!I562</f>
        <v>22000</v>
      </c>
      <c r="F98" s="74">
        <f>'приложение 11'!AB479+'приложение 11'!AB562</f>
        <v>22200</v>
      </c>
    </row>
    <row r="99" spans="1:6">
      <c r="A99" s="41"/>
      <c r="B99" s="41" t="s">
        <v>150</v>
      </c>
      <c r="C99" s="73">
        <v>5260000000</v>
      </c>
      <c r="D99" s="42"/>
      <c r="E99" s="74">
        <f>E100</f>
        <v>9204400</v>
      </c>
      <c r="F99" s="74">
        <f>F100</f>
        <v>9302000</v>
      </c>
    </row>
    <row r="100" spans="1:6" ht="37.5">
      <c r="A100" s="41"/>
      <c r="B100" s="41" t="s">
        <v>142</v>
      </c>
      <c r="C100" s="73">
        <v>5260000590</v>
      </c>
      <c r="D100" s="42"/>
      <c r="E100" s="74">
        <f>E101+E102+E103</f>
        <v>9204400</v>
      </c>
      <c r="F100" s="74">
        <f>F101+F102+F103</f>
        <v>9302000</v>
      </c>
    </row>
    <row r="101" spans="1:6" ht="112.5">
      <c r="A101" s="41"/>
      <c r="B101" s="41" t="s">
        <v>105</v>
      </c>
      <c r="C101" s="73">
        <v>5260000590</v>
      </c>
      <c r="D101" s="42" t="s">
        <v>106</v>
      </c>
      <c r="E101" s="74">
        <f>'приложение 11'!I76</f>
        <v>7888900</v>
      </c>
      <c r="F101" s="74">
        <f>'приложение 11'!AB76</f>
        <v>7972500</v>
      </c>
    </row>
    <row r="102" spans="1:6" ht="56.25">
      <c r="A102" s="41"/>
      <c r="B102" s="41" t="s">
        <v>108</v>
      </c>
      <c r="C102" s="73">
        <v>5260000590</v>
      </c>
      <c r="D102" s="42" t="s">
        <v>109</v>
      </c>
      <c r="E102" s="74">
        <f>'приложение 11'!I77</f>
        <v>1084500</v>
      </c>
      <c r="F102" s="74">
        <f>'приложение 11'!AB77</f>
        <v>1096000</v>
      </c>
    </row>
    <row r="103" spans="1:6">
      <c r="A103" s="41"/>
      <c r="B103" s="41" t="s">
        <v>112</v>
      </c>
      <c r="C103" s="73">
        <v>5260000590</v>
      </c>
      <c r="D103" s="42" t="s">
        <v>113</v>
      </c>
      <c r="E103" s="74">
        <f>'приложение 11'!I78</f>
        <v>231000</v>
      </c>
      <c r="F103" s="74">
        <f>'приложение 11'!AB78</f>
        <v>233500</v>
      </c>
    </row>
    <row r="104" spans="1:6">
      <c r="A104" s="41"/>
      <c r="B104" s="41" t="s">
        <v>151</v>
      </c>
      <c r="C104" s="73">
        <v>5270000000</v>
      </c>
      <c r="D104" s="77"/>
      <c r="E104" s="74">
        <f>E105</f>
        <v>11201900</v>
      </c>
      <c r="F104" s="74">
        <f>F105</f>
        <v>11320500</v>
      </c>
    </row>
    <row r="105" spans="1:6" ht="37.5">
      <c r="A105" s="41"/>
      <c r="B105" s="41" t="s">
        <v>142</v>
      </c>
      <c r="C105" s="73">
        <v>5270000590</v>
      </c>
      <c r="D105" s="77"/>
      <c r="E105" s="74">
        <f>E106+E107+E108</f>
        <v>11201900</v>
      </c>
      <c r="F105" s="74">
        <f>F106+F107+F108</f>
        <v>11320500</v>
      </c>
    </row>
    <row r="106" spans="1:6" ht="112.5">
      <c r="A106" s="41"/>
      <c r="B106" s="41" t="s">
        <v>105</v>
      </c>
      <c r="C106" s="73">
        <v>5270000590</v>
      </c>
      <c r="D106" s="77">
        <v>100</v>
      </c>
      <c r="E106" s="74">
        <f>'приложение 11'!I625</f>
        <v>9357700</v>
      </c>
      <c r="F106" s="74">
        <f>'приложение 11'!AB625</f>
        <v>9456800</v>
      </c>
    </row>
    <row r="107" spans="1:6" ht="56.25">
      <c r="A107" s="41"/>
      <c r="B107" s="41" t="s">
        <v>108</v>
      </c>
      <c r="C107" s="73">
        <v>5270000590</v>
      </c>
      <c r="D107" s="77">
        <v>200</v>
      </c>
      <c r="E107" s="74">
        <f>'приложение 11'!I626</f>
        <v>1836400</v>
      </c>
      <c r="F107" s="74">
        <f>'приложение 11'!AB626</f>
        <v>1855800</v>
      </c>
    </row>
    <row r="108" spans="1:6">
      <c r="A108" s="41"/>
      <c r="B108" s="41" t="s">
        <v>112</v>
      </c>
      <c r="C108" s="73">
        <v>5270000590</v>
      </c>
      <c r="D108" s="77">
        <v>800</v>
      </c>
      <c r="E108" s="74">
        <f>'приложение 11'!I627</f>
        <v>7800</v>
      </c>
      <c r="F108" s="74">
        <f>'приложение 11'!AB627</f>
        <v>7900</v>
      </c>
    </row>
    <row r="109" spans="1:6" ht="56.25">
      <c r="A109" s="41"/>
      <c r="B109" s="41" t="s">
        <v>152</v>
      </c>
      <c r="C109" s="73">
        <v>5280000000</v>
      </c>
      <c r="D109" s="42"/>
      <c r="E109" s="74">
        <f>E110</f>
        <v>2958900</v>
      </c>
      <c r="F109" s="74">
        <f>F110</f>
        <v>2990000</v>
      </c>
    </row>
    <row r="110" spans="1:6" ht="37.5">
      <c r="A110" s="41"/>
      <c r="B110" s="41" t="s">
        <v>153</v>
      </c>
      <c r="C110" s="73">
        <v>5280000590</v>
      </c>
      <c r="D110" s="42"/>
      <c r="E110" s="74">
        <f>E111+E112+E113</f>
        <v>2958900</v>
      </c>
      <c r="F110" s="74">
        <f>F111+F112+F113</f>
        <v>2990000</v>
      </c>
    </row>
    <row r="111" spans="1:6" ht="112.5">
      <c r="A111" s="41"/>
      <c r="B111" s="41" t="s">
        <v>105</v>
      </c>
      <c r="C111" s="73">
        <v>5280000590</v>
      </c>
      <c r="D111" s="42" t="s">
        <v>106</v>
      </c>
      <c r="E111" s="74">
        <f>'приложение 11'!I630</f>
        <v>2800000</v>
      </c>
      <c r="F111" s="74">
        <f>'приложение 11'!AB630</f>
        <v>2829600</v>
      </c>
    </row>
    <row r="112" spans="1:6" ht="56.25">
      <c r="A112" s="41"/>
      <c r="B112" s="41" t="s">
        <v>108</v>
      </c>
      <c r="C112" s="73">
        <v>5280000590</v>
      </c>
      <c r="D112" s="42" t="s">
        <v>109</v>
      </c>
      <c r="E112" s="74">
        <f>'приложение 11'!I631</f>
        <v>157200</v>
      </c>
      <c r="F112" s="74">
        <f>'приложение 11'!AB631</f>
        <v>158700</v>
      </c>
    </row>
    <row r="113" spans="1:6">
      <c r="A113" s="41"/>
      <c r="B113" s="41" t="s">
        <v>112</v>
      </c>
      <c r="C113" s="73">
        <v>5280000590</v>
      </c>
      <c r="D113" s="42" t="s">
        <v>113</v>
      </c>
      <c r="E113" s="74">
        <f>'приложение 11'!I632</f>
        <v>1700</v>
      </c>
      <c r="F113" s="74">
        <f>'приложение 11'!AB632</f>
        <v>1700</v>
      </c>
    </row>
    <row r="114" spans="1:6" s="69" customFormat="1" ht="56.25">
      <c r="A114" s="65" t="s">
        <v>51</v>
      </c>
      <c r="B114" s="65" t="s">
        <v>154</v>
      </c>
      <c r="C114" s="70">
        <v>5300000000</v>
      </c>
      <c r="D114" s="79"/>
      <c r="E114" s="72">
        <f>E120+E115</f>
        <v>800300</v>
      </c>
      <c r="F114" s="72">
        <f>F120+F115</f>
        <v>1080300</v>
      </c>
    </row>
    <row r="115" spans="1:6">
      <c r="A115" s="41"/>
      <c r="B115" s="75" t="s">
        <v>155</v>
      </c>
      <c r="C115" s="73">
        <v>5310000000</v>
      </c>
      <c r="D115" s="42"/>
      <c r="E115" s="74">
        <f>E116+E118</f>
        <v>122700</v>
      </c>
      <c r="F115" s="74">
        <f>F116+F118</f>
        <v>122700</v>
      </c>
    </row>
    <row r="116" spans="1:6" ht="150" hidden="1">
      <c r="A116" s="41"/>
      <c r="B116" s="75" t="s">
        <v>156</v>
      </c>
      <c r="C116" s="73">
        <v>5310060840</v>
      </c>
      <c r="D116" s="42"/>
      <c r="E116" s="74">
        <f>E117</f>
        <v>0</v>
      </c>
      <c r="F116" s="74">
        <f>F117</f>
        <v>0</v>
      </c>
    </row>
    <row r="117" spans="1:6" ht="56.25" hidden="1">
      <c r="A117" s="41"/>
      <c r="B117" s="41" t="s">
        <v>108</v>
      </c>
      <c r="C117" s="73">
        <v>5310060840</v>
      </c>
      <c r="D117" s="42" t="s">
        <v>109</v>
      </c>
      <c r="E117" s="74">
        <f>'приложение 11'!I220</f>
        <v>0</v>
      </c>
      <c r="F117" s="74">
        <f>'приложение 11'!AB220</f>
        <v>0</v>
      </c>
    </row>
    <row r="118" spans="1:6" ht="150">
      <c r="A118" s="41"/>
      <c r="B118" s="41" t="s">
        <v>156</v>
      </c>
      <c r="C118" s="73">
        <v>5310069120</v>
      </c>
      <c r="D118" s="42"/>
      <c r="E118" s="74">
        <f>E119</f>
        <v>122700</v>
      </c>
      <c r="F118" s="74">
        <f>F119</f>
        <v>122700</v>
      </c>
    </row>
    <row r="119" spans="1:6" ht="56.25">
      <c r="A119" s="41"/>
      <c r="B119" s="41" t="s">
        <v>108</v>
      </c>
      <c r="C119" s="73">
        <v>5310069120</v>
      </c>
      <c r="D119" s="42" t="s">
        <v>109</v>
      </c>
      <c r="E119" s="74">
        <f>'приложение 11'!I222+'приложение 11'!I662+'приложение 11'!I654</f>
        <v>122700</v>
      </c>
      <c r="F119" s="74">
        <f>'приложение 11'!AB222+'приложение 11'!AB662+'приложение 11'!AB654</f>
        <v>122700</v>
      </c>
    </row>
    <row r="120" spans="1:6">
      <c r="A120" s="41"/>
      <c r="B120" s="41" t="s">
        <v>157</v>
      </c>
      <c r="C120" s="73">
        <v>5320000000</v>
      </c>
      <c r="D120" s="42"/>
      <c r="E120" s="74">
        <f>E121</f>
        <v>677600</v>
      </c>
      <c r="F120" s="74">
        <f>F121</f>
        <v>957600</v>
      </c>
    </row>
    <row r="121" spans="1:6" ht="37.5">
      <c r="A121" s="41"/>
      <c r="B121" s="41" t="s">
        <v>158</v>
      </c>
      <c r="C121" s="73">
        <v>5320010350</v>
      </c>
      <c r="D121" s="42"/>
      <c r="E121" s="74">
        <f>E123+E122</f>
        <v>677600</v>
      </c>
      <c r="F121" s="74">
        <f>F123+F122</f>
        <v>957600</v>
      </c>
    </row>
    <row r="122" spans="1:6" ht="112.5">
      <c r="A122" s="41"/>
      <c r="B122" s="41" t="s">
        <v>105</v>
      </c>
      <c r="C122" s="73">
        <v>5320010350</v>
      </c>
      <c r="D122" s="42" t="s">
        <v>106</v>
      </c>
      <c r="E122" s="74">
        <f>'приложение 11'!I636</f>
        <v>100000</v>
      </c>
      <c r="F122" s="74">
        <f>'приложение 11'!AB636</f>
        <v>200000</v>
      </c>
    </row>
    <row r="123" spans="1:6" ht="56.25">
      <c r="A123" s="41"/>
      <c r="B123" s="41" t="s">
        <v>108</v>
      </c>
      <c r="C123" s="73">
        <v>5320010350</v>
      </c>
      <c r="D123" s="42" t="s">
        <v>109</v>
      </c>
      <c r="E123" s="74">
        <f>'приложение 11'!I637</f>
        <v>577600</v>
      </c>
      <c r="F123" s="74">
        <f>'приложение 11'!AB637</f>
        <v>757600</v>
      </c>
    </row>
    <row r="124" spans="1:6" s="69" customFormat="1" ht="37.5">
      <c r="A124" s="65" t="s">
        <v>56</v>
      </c>
      <c r="B124" s="65" t="s">
        <v>159</v>
      </c>
      <c r="C124" s="70">
        <v>5400000000</v>
      </c>
      <c r="D124" s="81"/>
      <c r="E124" s="72">
        <f>E125+E127+E129+E132+E146+E144+E134+E138+E136+E142+E140</f>
        <v>104292500</v>
      </c>
      <c r="F124" s="72">
        <f>F125+F127+F129+F132+F146+F144+F134+F138+F136+F142+F140</f>
        <v>106315200</v>
      </c>
    </row>
    <row r="125" spans="1:6" ht="75">
      <c r="A125" s="41"/>
      <c r="B125" s="41" t="s">
        <v>160</v>
      </c>
      <c r="C125" s="73">
        <v>5400010620</v>
      </c>
      <c r="D125" s="42"/>
      <c r="E125" s="74">
        <f>E126</f>
        <v>6046400</v>
      </c>
      <c r="F125" s="74">
        <f>F126</f>
        <v>6046400</v>
      </c>
    </row>
    <row r="126" spans="1:6" ht="37.5">
      <c r="A126" s="41"/>
      <c r="B126" s="41" t="s">
        <v>161</v>
      </c>
      <c r="C126" s="73">
        <v>5400010620</v>
      </c>
      <c r="D126" s="42" t="s">
        <v>162</v>
      </c>
      <c r="E126" s="74">
        <f>'приложение 11'!I239</f>
        <v>6046400</v>
      </c>
      <c r="F126" s="74">
        <f>'приложение 11'!AB239</f>
        <v>6046400</v>
      </c>
    </row>
    <row r="127" spans="1:6" ht="206.25" hidden="1">
      <c r="A127" s="41"/>
      <c r="B127" s="41" t="s">
        <v>163</v>
      </c>
      <c r="C127" s="73">
        <v>5400060580</v>
      </c>
      <c r="D127" s="42"/>
      <c r="E127" s="74">
        <f>E128</f>
        <v>0</v>
      </c>
      <c r="F127" s="74">
        <f>F128</f>
        <v>0</v>
      </c>
    </row>
    <row r="128" spans="1:6" ht="37.5" hidden="1">
      <c r="A128" s="41"/>
      <c r="B128" s="41" t="s">
        <v>161</v>
      </c>
      <c r="C128" s="73">
        <v>5400060580</v>
      </c>
      <c r="D128" s="42" t="s">
        <v>162</v>
      </c>
      <c r="E128" s="74">
        <f>'приложение 11'!I243</f>
        <v>0</v>
      </c>
      <c r="F128" s="74">
        <f>'приложение 11'!AB243</f>
        <v>0</v>
      </c>
    </row>
    <row r="129" spans="1:6" ht="131.25">
      <c r="A129" s="41"/>
      <c r="B129" s="41" t="s">
        <v>164</v>
      </c>
      <c r="C129" s="73">
        <v>5400060710</v>
      </c>
      <c r="D129" s="77"/>
      <c r="E129" s="74">
        <f>E131+E130</f>
        <v>10543200</v>
      </c>
      <c r="F129" s="74">
        <f>F131+F130</f>
        <v>10543200</v>
      </c>
    </row>
    <row r="130" spans="1:6" ht="56.25">
      <c r="A130" s="41"/>
      <c r="B130" s="41" t="s">
        <v>108</v>
      </c>
      <c r="C130" s="73">
        <v>5400060710</v>
      </c>
      <c r="D130" s="77">
        <v>200</v>
      </c>
      <c r="E130" s="74">
        <f>'приложение 11'!I500</f>
        <v>154800</v>
      </c>
      <c r="F130" s="74">
        <f>'приложение 11'!AB500</f>
        <v>154800</v>
      </c>
    </row>
    <row r="131" spans="1:6" ht="37.5">
      <c r="A131" s="41"/>
      <c r="B131" s="41" t="s">
        <v>161</v>
      </c>
      <c r="C131" s="73">
        <v>5400060710</v>
      </c>
      <c r="D131" s="77">
        <v>300</v>
      </c>
      <c r="E131" s="74">
        <f>'приложение 11'!I501</f>
        <v>10388400</v>
      </c>
      <c r="F131" s="74">
        <f>'приложение 11'!AB501</f>
        <v>10388400</v>
      </c>
    </row>
    <row r="132" spans="1:6" ht="300" hidden="1">
      <c r="A132" s="41"/>
      <c r="B132" s="41" t="s">
        <v>165</v>
      </c>
      <c r="C132" s="73">
        <v>5400061020</v>
      </c>
      <c r="D132" s="42"/>
      <c r="E132" s="74">
        <f>E133</f>
        <v>0</v>
      </c>
      <c r="F132" s="74">
        <f>F133</f>
        <v>0</v>
      </c>
    </row>
    <row r="133" spans="1:6" ht="37.5" hidden="1">
      <c r="A133" s="41"/>
      <c r="B133" s="41" t="s">
        <v>161</v>
      </c>
      <c r="C133" s="73">
        <v>5400061020</v>
      </c>
      <c r="D133" s="42" t="s">
        <v>162</v>
      </c>
      <c r="E133" s="74">
        <f>'приложение 11'!I245</f>
        <v>0</v>
      </c>
      <c r="F133" s="74">
        <f>'приложение 11'!AB245</f>
        <v>0</v>
      </c>
    </row>
    <row r="134" spans="1:6" ht="150">
      <c r="A134" s="41"/>
      <c r="B134" s="41" t="s">
        <v>166</v>
      </c>
      <c r="C134" s="73">
        <v>5400069100</v>
      </c>
      <c r="D134" s="77"/>
      <c r="E134" s="74">
        <f>E135</f>
        <v>48507900</v>
      </c>
      <c r="F134" s="74">
        <f>F135</f>
        <v>50449200</v>
      </c>
    </row>
    <row r="135" spans="1:6" ht="37.5">
      <c r="A135" s="41"/>
      <c r="B135" s="41" t="s">
        <v>161</v>
      </c>
      <c r="C135" s="73">
        <v>5400069100</v>
      </c>
      <c r="D135" s="77">
        <v>300</v>
      </c>
      <c r="E135" s="74">
        <f>'приложение 11'!I658</f>
        <v>48507900</v>
      </c>
      <c r="F135" s="74">
        <f>'приложение 11'!AB658</f>
        <v>50449200</v>
      </c>
    </row>
    <row r="136" spans="1:6" ht="93.75">
      <c r="A136" s="41"/>
      <c r="B136" s="41" t="s">
        <v>167</v>
      </c>
      <c r="C136" s="73">
        <v>5400069110</v>
      </c>
      <c r="D136" s="77"/>
      <c r="E136" s="74">
        <f>E137</f>
        <v>173400</v>
      </c>
      <c r="F136" s="74">
        <f>F137</f>
        <v>180300</v>
      </c>
    </row>
    <row r="137" spans="1:6" ht="37.5">
      <c r="A137" s="41"/>
      <c r="B137" s="41" t="s">
        <v>161</v>
      </c>
      <c r="C137" s="73">
        <v>5400069110</v>
      </c>
      <c r="D137" s="77">
        <v>300</v>
      </c>
      <c r="E137" s="74">
        <f>'приложение 11'!I660</f>
        <v>173400</v>
      </c>
      <c r="F137" s="74">
        <f>'приложение 11'!AB660</f>
        <v>180300</v>
      </c>
    </row>
    <row r="138" spans="1:6" ht="93.75">
      <c r="A138" s="41"/>
      <c r="B138" s="41" t="s">
        <v>168</v>
      </c>
      <c r="C138" s="73">
        <v>5400069130</v>
      </c>
      <c r="D138" s="77"/>
      <c r="E138" s="74">
        <f>E139</f>
        <v>37389500</v>
      </c>
      <c r="F138" s="74">
        <f>F139</f>
        <v>37389500</v>
      </c>
    </row>
    <row r="139" spans="1:6" ht="37.5">
      <c r="A139" s="41"/>
      <c r="B139" s="41" t="s">
        <v>161</v>
      </c>
      <c r="C139" s="73">
        <v>5400069130</v>
      </c>
      <c r="D139" s="77">
        <v>300</v>
      </c>
      <c r="E139" s="74">
        <f>'приложение 11'!I664</f>
        <v>37389500</v>
      </c>
      <c r="F139" s="74">
        <f>'приложение 11'!AB664</f>
        <v>37389500</v>
      </c>
    </row>
    <row r="140" spans="1:6" ht="112.5">
      <c r="B140" s="41" t="s">
        <v>169</v>
      </c>
      <c r="C140" s="73">
        <v>5400069140</v>
      </c>
      <c r="D140" s="77"/>
      <c r="E140" s="36">
        <f>E141</f>
        <v>178600</v>
      </c>
      <c r="F140" s="36">
        <f>F141</f>
        <v>178600</v>
      </c>
    </row>
    <row r="141" spans="1:6" ht="37.5">
      <c r="B141" s="41" t="s">
        <v>161</v>
      </c>
      <c r="C141" s="73">
        <v>5400069140</v>
      </c>
      <c r="D141" s="77">
        <v>300</v>
      </c>
      <c r="E141" s="36">
        <f>'приложение 11'!I666</f>
        <v>178600</v>
      </c>
      <c r="F141" s="36">
        <f>'приложение 11'!AB666</f>
        <v>178600</v>
      </c>
    </row>
    <row r="142" spans="1:6" ht="300">
      <c r="A142" s="41"/>
      <c r="B142" s="41" t="s">
        <v>170</v>
      </c>
      <c r="C142" s="73">
        <v>5400069150</v>
      </c>
      <c r="D142" s="42"/>
      <c r="E142" s="74">
        <f>E143</f>
        <v>66000</v>
      </c>
      <c r="F142" s="74">
        <f>F143</f>
        <v>66000</v>
      </c>
    </row>
    <row r="143" spans="1:6" ht="37.5">
      <c r="A143" s="41"/>
      <c r="B143" s="41" t="s">
        <v>161</v>
      </c>
      <c r="C143" s="73">
        <v>5400069150</v>
      </c>
      <c r="D143" s="42" t="s">
        <v>162</v>
      </c>
      <c r="E143" s="74">
        <f>'приложение 11'!I247+'приложение 11'!I668</f>
        <v>66000</v>
      </c>
      <c r="F143" s="74">
        <f>'приложение 11'!AB247+'приложение 11'!AB668</f>
        <v>66000</v>
      </c>
    </row>
    <row r="144" spans="1:6" ht="206.25">
      <c r="A144" s="41"/>
      <c r="B144" s="41" t="s">
        <v>163</v>
      </c>
      <c r="C144" s="73">
        <v>5400069160</v>
      </c>
      <c r="D144" s="42"/>
      <c r="E144" s="74">
        <f>E145</f>
        <v>5200</v>
      </c>
      <c r="F144" s="74">
        <f>F145</f>
        <v>5200</v>
      </c>
    </row>
    <row r="145" spans="1:6" ht="37.5">
      <c r="A145" s="41"/>
      <c r="B145" s="41" t="s">
        <v>161</v>
      </c>
      <c r="C145" s="73">
        <v>5400069160</v>
      </c>
      <c r="D145" s="42" t="s">
        <v>162</v>
      </c>
      <c r="E145" s="74">
        <f>'приложение 11'!I249+'приложение 11'!I670</f>
        <v>5200</v>
      </c>
      <c r="F145" s="74">
        <f>'приложение 11'!AB249+'приложение 11'!AB670</f>
        <v>5200</v>
      </c>
    </row>
    <row r="146" spans="1:6" ht="56.25">
      <c r="A146" s="41"/>
      <c r="B146" s="41" t="s">
        <v>171</v>
      </c>
      <c r="C146" s="73">
        <v>5410000000</v>
      </c>
      <c r="D146" s="42"/>
      <c r="E146" s="74">
        <f>E147</f>
        <v>1382300</v>
      </c>
      <c r="F146" s="74">
        <f>F147</f>
        <v>1456800</v>
      </c>
    </row>
    <row r="147" spans="1:6" ht="225">
      <c r="A147" s="41"/>
      <c r="B147" s="41" t="s">
        <v>172</v>
      </c>
      <c r="C147" s="73" t="s">
        <v>173</v>
      </c>
      <c r="D147" s="42"/>
      <c r="E147" s="74">
        <f>E148</f>
        <v>1382300</v>
      </c>
      <c r="F147" s="74">
        <f>F148</f>
        <v>1456800</v>
      </c>
    </row>
    <row r="148" spans="1:6" ht="37.5">
      <c r="A148" s="41"/>
      <c r="B148" s="41" t="s">
        <v>161</v>
      </c>
      <c r="C148" s="73" t="s">
        <v>173</v>
      </c>
      <c r="D148" s="42" t="s">
        <v>162</v>
      </c>
      <c r="E148" s="74">
        <f>'приложение 11'!I252</f>
        <v>1382300</v>
      </c>
      <c r="F148" s="74">
        <f>'приложение 11'!AB252</f>
        <v>1456800</v>
      </c>
    </row>
    <row r="149" spans="1:6" s="69" customFormat="1" ht="75">
      <c r="A149" s="65" t="s">
        <v>64</v>
      </c>
      <c r="B149" s="65" t="s">
        <v>174</v>
      </c>
      <c r="C149" s="70">
        <v>5500000000</v>
      </c>
      <c r="D149" s="79"/>
      <c r="E149" s="72">
        <f>E150+E154+E152</f>
        <v>8492800</v>
      </c>
      <c r="F149" s="72">
        <f>F150+F154+F152</f>
        <v>8492800</v>
      </c>
    </row>
    <row r="150" spans="1:6" ht="206.25" hidden="1">
      <c r="A150" s="41"/>
      <c r="B150" s="41" t="s">
        <v>175</v>
      </c>
      <c r="C150" s="73">
        <v>5500060090</v>
      </c>
      <c r="D150" s="42"/>
      <c r="E150" s="74">
        <f>E151</f>
        <v>0</v>
      </c>
      <c r="F150" s="74">
        <f>F151</f>
        <v>0</v>
      </c>
    </row>
    <row r="151" spans="1:6" hidden="1">
      <c r="A151" s="41"/>
      <c r="B151" s="41" t="s">
        <v>112</v>
      </c>
      <c r="C151" s="73">
        <v>5500060090</v>
      </c>
      <c r="D151" s="42" t="s">
        <v>113</v>
      </c>
      <c r="E151" s="74">
        <f>'приложение 11'!I336</f>
        <v>0</v>
      </c>
      <c r="F151" s="74">
        <f>'приложение 11'!AB336</f>
        <v>0</v>
      </c>
    </row>
    <row r="152" spans="1:6" ht="168.75">
      <c r="A152" s="41"/>
      <c r="B152" s="41" t="s">
        <v>176</v>
      </c>
      <c r="C152" s="73">
        <v>5500060912</v>
      </c>
      <c r="D152" s="42"/>
      <c r="E152" s="74">
        <f>E153</f>
        <v>7833000</v>
      </c>
      <c r="F152" s="74">
        <f>F153</f>
        <v>7833000</v>
      </c>
    </row>
    <row r="153" spans="1:6">
      <c r="A153" s="41"/>
      <c r="B153" s="41" t="s">
        <v>112</v>
      </c>
      <c r="C153" s="73">
        <v>5500060912</v>
      </c>
      <c r="D153" s="42" t="s">
        <v>113</v>
      </c>
      <c r="E153" s="74">
        <f>'приложение 11'!I338</f>
        <v>7833000</v>
      </c>
      <c r="F153" s="74">
        <f>'приложение 11'!AB338</f>
        <v>7833000</v>
      </c>
    </row>
    <row r="154" spans="1:6" ht="37.5">
      <c r="A154" s="41"/>
      <c r="B154" s="41" t="s">
        <v>177</v>
      </c>
      <c r="C154" s="73">
        <v>5530000000</v>
      </c>
      <c r="D154" s="42"/>
      <c r="E154" s="74">
        <f>E155</f>
        <v>659800</v>
      </c>
      <c r="F154" s="74">
        <f>F155</f>
        <v>659800</v>
      </c>
    </row>
    <row r="155" spans="1:6" ht="187.5">
      <c r="A155" s="41"/>
      <c r="B155" s="41" t="s">
        <v>178</v>
      </c>
      <c r="C155" s="73">
        <v>5530061650</v>
      </c>
      <c r="D155" s="42"/>
      <c r="E155" s="74">
        <f>E156</f>
        <v>659800</v>
      </c>
      <c r="F155" s="74">
        <f>F156</f>
        <v>659800</v>
      </c>
    </row>
    <row r="156" spans="1:6" ht="56.25">
      <c r="A156" s="41"/>
      <c r="B156" s="41" t="s">
        <v>108</v>
      </c>
      <c r="C156" s="73">
        <v>5530061650</v>
      </c>
      <c r="D156" s="42" t="s">
        <v>109</v>
      </c>
      <c r="E156" s="74">
        <f>'приложение 11'!I341</f>
        <v>659800</v>
      </c>
      <c r="F156" s="74">
        <f>'приложение 11'!AB341</f>
        <v>659800</v>
      </c>
    </row>
    <row r="157" spans="1:6" s="69" customFormat="1" ht="37.5">
      <c r="A157" s="65" t="s">
        <v>70</v>
      </c>
      <c r="B157" s="65" t="s">
        <v>179</v>
      </c>
      <c r="C157" s="70">
        <v>5600000000</v>
      </c>
      <c r="D157" s="79"/>
      <c r="E157" s="72">
        <f>E158</f>
        <v>15607800</v>
      </c>
      <c r="F157" s="72">
        <f>F158</f>
        <v>14104700</v>
      </c>
    </row>
    <row r="158" spans="1:6" ht="37.5">
      <c r="A158" s="41"/>
      <c r="B158" s="41" t="s">
        <v>179</v>
      </c>
      <c r="C158" s="73">
        <v>5600010030</v>
      </c>
      <c r="D158" s="42"/>
      <c r="E158" s="74">
        <f>E159</f>
        <v>15607800</v>
      </c>
      <c r="F158" s="74">
        <f>F159</f>
        <v>14104700</v>
      </c>
    </row>
    <row r="159" spans="1:6" ht="56.25">
      <c r="A159" s="41"/>
      <c r="B159" s="41" t="s">
        <v>108</v>
      </c>
      <c r="C159" s="73">
        <v>5600010030</v>
      </c>
      <c r="D159" s="42" t="s">
        <v>109</v>
      </c>
      <c r="E159" s="74">
        <f>'приложение 11'!I284+'приложение 11'!I14+'приложение 11'!I303+'приложение 11'!I353+'приложение 11'!I647+'приложение 11'!I81+'приложение 11'!I571+'приложение 11'!I365+'приложение 11'!I507+'приложение 11'!I316+'приложение 11'!I27+'приложение 11'!I322+'приложение 11'!I610</f>
        <v>15607800</v>
      </c>
      <c r="F159" s="74">
        <f>'приложение 11'!AB284+'приложение 11'!AB14+'приложение 11'!AB303+'приложение 11'!AB353+'приложение 11'!AB647+'приложение 11'!AB81+'приложение 11'!AB571+'приложение 11'!AB365+'приложение 11'!AB507+'приложение 11'!AB316+'приложение 11'!AB27+'приложение 11'!AB322+'приложение 11'!AB610</f>
        <v>14104700</v>
      </c>
    </row>
    <row r="160" spans="1:6" hidden="1">
      <c r="A160" s="41"/>
      <c r="C160" s="73"/>
      <c r="D160" s="42"/>
      <c r="E160" s="74"/>
      <c r="F160" s="74"/>
    </row>
    <row r="161" spans="1:6" s="69" customFormat="1" ht="37.5">
      <c r="A161" s="65" t="s">
        <v>73</v>
      </c>
      <c r="B161" s="65" t="s">
        <v>180</v>
      </c>
      <c r="C161" s="70">
        <v>5700000000</v>
      </c>
      <c r="D161" s="79"/>
      <c r="E161" s="72">
        <f>E162+E165</f>
        <v>20000000</v>
      </c>
      <c r="F161" s="72">
        <f>F162+F165</f>
        <v>20000000</v>
      </c>
    </row>
    <row r="162" spans="1:6" ht="37.5">
      <c r="A162" s="41"/>
      <c r="B162" s="41" t="s">
        <v>181</v>
      </c>
      <c r="C162" s="73">
        <v>5710000000</v>
      </c>
      <c r="D162" s="42"/>
      <c r="E162" s="74">
        <f>E163</f>
        <v>20000000</v>
      </c>
      <c r="F162" s="74">
        <f>F163</f>
        <v>20000000</v>
      </c>
    </row>
    <row r="163" spans="1:6" ht="37.5">
      <c r="A163" s="41"/>
      <c r="B163" s="41" t="s">
        <v>182</v>
      </c>
      <c r="C163" s="73" t="s">
        <v>183</v>
      </c>
      <c r="D163" s="42"/>
      <c r="E163" s="74">
        <f>E164</f>
        <v>20000000</v>
      </c>
      <c r="F163" s="74">
        <f>F164</f>
        <v>20000000</v>
      </c>
    </row>
    <row r="164" spans="1:6">
      <c r="A164" s="41"/>
      <c r="B164" s="41" t="s">
        <v>147</v>
      </c>
      <c r="C164" s="73" t="s">
        <v>183</v>
      </c>
      <c r="D164" s="42" t="s">
        <v>148</v>
      </c>
      <c r="E164" s="74">
        <f>'приложение 11'!I296</f>
        <v>20000000</v>
      </c>
      <c r="F164" s="74">
        <f>'приложение 11'!AB296</f>
        <v>20000000</v>
      </c>
    </row>
    <row r="165" spans="1:6" ht="37.5" hidden="1">
      <c r="A165" s="41"/>
      <c r="B165" s="41" t="s">
        <v>184</v>
      </c>
      <c r="C165" s="73">
        <v>5720000000</v>
      </c>
      <c r="D165" s="42"/>
      <c r="E165" s="74">
        <f>E166</f>
        <v>0</v>
      </c>
      <c r="F165" s="74">
        <f>F166</f>
        <v>0</v>
      </c>
    </row>
    <row r="166" spans="1:6" ht="37.5" hidden="1">
      <c r="A166" s="41"/>
      <c r="B166" s="41" t="s">
        <v>185</v>
      </c>
      <c r="C166" s="73">
        <v>5720010090</v>
      </c>
      <c r="D166" s="42"/>
      <c r="E166" s="74">
        <f>E167</f>
        <v>0</v>
      </c>
      <c r="F166" s="74">
        <f>F167</f>
        <v>0</v>
      </c>
    </row>
    <row r="167" spans="1:6" ht="37.5" hidden="1">
      <c r="A167" s="41"/>
      <c r="B167" s="41" t="s">
        <v>186</v>
      </c>
      <c r="C167" s="73">
        <v>5720010090</v>
      </c>
      <c r="D167" s="42" t="s">
        <v>187</v>
      </c>
      <c r="E167" s="74">
        <f>'приложение 11'!I290</f>
        <v>0</v>
      </c>
      <c r="F167" s="74">
        <f>'приложение 11'!AC290</f>
        <v>0</v>
      </c>
    </row>
    <row r="168" spans="1:6" s="69" customFormat="1">
      <c r="A168" s="65" t="s">
        <v>78</v>
      </c>
      <c r="B168" s="65" t="s">
        <v>188</v>
      </c>
      <c r="C168" s="70">
        <v>5800000000</v>
      </c>
      <c r="D168" s="81"/>
      <c r="E168" s="72">
        <f>E169+E214+E230</f>
        <v>1838825800</v>
      </c>
      <c r="F168" s="72">
        <f>F169+F214+F230</f>
        <v>1829340200</v>
      </c>
    </row>
    <row r="169" spans="1:6" ht="37.5">
      <c r="A169" s="41"/>
      <c r="B169" s="41" t="s">
        <v>189</v>
      </c>
      <c r="C169" s="73">
        <v>5810000000</v>
      </c>
      <c r="D169" s="77"/>
      <c r="E169" s="74">
        <f>E174+E178+E182+E176+E180+E184+E203+E170+E172+E188+E186+E208</f>
        <v>1639049100</v>
      </c>
      <c r="F169" s="74">
        <f>F174+F178+F182+F176+F180+F184+F203+F170+F172+F188+F186+F209</f>
        <v>1627432900</v>
      </c>
    </row>
    <row r="170" spans="1:6" ht="37.5">
      <c r="A170" s="41"/>
      <c r="B170" s="41" t="s">
        <v>142</v>
      </c>
      <c r="C170" s="73">
        <v>5810000590</v>
      </c>
      <c r="D170" s="77"/>
      <c r="E170" s="74">
        <f>E171</f>
        <v>316977600</v>
      </c>
      <c r="F170" s="74">
        <f>F171</f>
        <v>323236500</v>
      </c>
    </row>
    <row r="171" spans="1:6" ht="56.25">
      <c r="A171" s="41"/>
      <c r="B171" s="41" t="s">
        <v>129</v>
      </c>
      <c r="C171" s="73">
        <v>5810000590</v>
      </c>
      <c r="D171" s="77">
        <v>600</v>
      </c>
      <c r="E171" s="74">
        <f>'приложение 11'!I371+'приложение 11'!I392</f>
        <v>316977600</v>
      </c>
      <c r="F171" s="74">
        <f>'приложение 11'!AB371+'приложение 11'!AB392</f>
        <v>323236500</v>
      </c>
    </row>
    <row r="172" spans="1:6">
      <c r="A172" s="41"/>
      <c r="B172" s="41" t="s">
        <v>190</v>
      </c>
      <c r="C172" s="73">
        <v>5810009020</v>
      </c>
      <c r="D172" s="77"/>
      <c r="E172" s="74">
        <f>E173</f>
        <v>3010700</v>
      </c>
      <c r="F172" s="74">
        <f>F173</f>
        <v>3042600</v>
      </c>
    </row>
    <row r="173" spans="1:6" ht="56.25">
      <c r="A173" s="41"/>
      <c r="B173" s="41" t="s">
        <v>136</v>
      </c>
      <c r="C173" s="73">
        <v>5810009020</v>
      </c>
      <c r="D173" s="77">
        <v>600</v>
      </c>
      <c r="E173" s="74">
        <f>'приложение 11'!I373+'приложение 11'!I394</f>
        <v>3010700</v>
      </c>
      <c r="F173" s="74">
        <f>'приложение 11'!AB373+'приложение 11'!AB394</f>
        <v>3042600</v>
      </c>
    </row>
    <row r="174" spans="1:6" ht="187.5">
      <c r="A174" s="41"/>
      <c r="B174" s="41" t="s">
        <v>191</v>
      </c>
      <c r="C174" s="73">
        <v>5810060820</v>
      </c>
      <c r="D174" s="77"/>
      <c r="E174" s="74">
        <f>E175</f>
        <v>2632100</v>
      </c>
      <c r="F174" s="74">
        <f>F175</f>
        <v>2737500</v>
      </c>
    </row>
    <row r="175" spans="1:6" ht="56.25">
      <c r="A175" s="41"/>
      <c r="B175" s="41" t="s">
        <v>136</v>
      </c>
      <c r="C175" s="73">
        <v>5810060820</v>
      </c>
      <c r="D175" s="77">
        <v>600</v>
      </c>
      <c r="E175" s="74">
        <f>'приложение 11'!I375+'приложение 11'!I396</f>
        <v>2632100</v>
      </c>
      <c r="F175" s="74">
        <f>'приложение 11'!AB375+'приложение 11'!AB396</f>
        <v>2737500</v>
      </c>
    </row>
    <row r="176" spans="1:6" ht="112.5">
      <c r="A176" s="41"/>
      <c r="B176" s="41" t="s">
        <v>192</v>
      </c>
      <c r="C176" s="73">
        <v>5810060825</v>
      </c>
      <c r="D176" s="77"/>
      <c r="E176" s="74">
        <f>E177</f>
        <v>37400</v>
      </c>
      <c r="F176" s="74">
        <f>F177</f>
        <v>37700</v>
      </c>
    </row>
    <row r="177" spans="1:6" ht="56.25">
      <c r="A177" s="41"/>
      <c r="B177" s="41" t="s">
        <v>136</v>
      </c>
      <c r="C177" s="73">
        <v>5810060825</v>
      </c>
      <c r="D177" s="77">
        <v>600</v>
      </c>
      <c r="E177" s="74">
        <f>'приложение 11'!I377+'приложение 11'!I398</f>
        <v>37400</v>
      </c>
      <c r="F177" s="74">
        <f>'приложение 11'!AB377+'приложение 11'!AB398</f>
        <v>37700</v>
      </c>
    </row>
    <row r="178" spans="1:6" ht="112.5">
      <c r="A178" s="41"/>
      <c r="B178" s="41" t="s">
        <v>193</v>
      </c>
      <c r="C178" s="73">
        <v>5810060860</v>
      </c>
      <c r="D178" s="77"/>
      <c r="E178" s="74">
        <f>E179</f>
        <v>1113321500</v>
      </c>
      <c r="F178" s="74">
        <f>F179</f>
        <v>1113321500</v>
      </c>
    </row>
    <row r="179" spans="1:6" ht="56.25">
      <c r="A179" s="41"/>
      <c r="B179" s="41" t="s">
        <v>136</v>
      </c>
      <c r="C179" s="73">
        <v>5810060860</v>
      </c>
      <c r="D179" s="77">
        <v>600</v>
      </c>
      <c r="E179" s="74">
        <f>'приложение 11'!I379+'приложение 11'!I400</f>
        <v>1113321500</v>
      </c>
      <c r="F179" s="74">
        <f>'приложение 11'!AB379+'приложение 11'!AB400</f>
        <v>1113321500</v>
      </c>
    </row>
    <row r="180" spans="1:6" ht="56.25" hidden="1">
      <c r="A180" s="41"/>
      <c r="B180" s="41" t="s">
        <v>194</v>
      </c>
      <c r="C180" s="73">
        <v>5810060865</v>
      </c>
      <c r="D180" s="77"/>
      <c r="E180" s="74">
        <f>E181</f>
        <v>0</v>
      </c>
      <c r="F180" s="74">
        <f>F181</f>
        <v>0</v>
      </c>
    </row>
    <row r="181" spans="1:6" ht="56.25" hidden="1">
      <c r="A181" s="41"/>
      <c r="B181" s="41" t="s">
        <v>136</v>
      </c>
      <c r="C181" s="73">
        <v>5810060865</v>
      </c>
      <c r="D181" s="77">
        <v>600</v>
      </c>
      <c r="E181" s="74">
        <f>'приложение 11'!I381+'приложение 11'!I404</f>
        <v>0</v>
      </c>
      <c r="F181" s="74">
        <f>'приложение 11'!AC381+'приложение 11'!AC404</f>
        <v>0</v>
      </c>
    </row>
    <row r="182" spans="1:6" ht="93.75">
      <c r="A182" s="41"/>
      <c r="B182" s="41" t="s">
        <v>195</v>
      </c>
      <c r="C182" s="73">
        <v>5810062370</v>
      </c>
      <c r="D182" s="77"/>
      <c r="E182" s="74">
        <f>E183</f>
        <v>2558500</v>
      </c>
      <c r="F182" s="74">
        <f>F183</f>
        <v>2558500</v>
      </c>
    </row>
    <row r="183" spans="1:6" ht="56.25">
      <c r="A183" s="41"/>
      <c r="B183" s="41" t="s">
        <v>136</v>
      </c>
      <c r="C183" s="73">
        <v>5810062370</v>
      </c>
      <c r="D183" s="77">
        <v>600</v>
      </c>
      <c r="E183" s="74">
        <f>'приложение 11'!I402</f>
        <v>2558500</v>
      </c>
      <c r="F183" s="74">
        <f>'приложение 11'!AB402</f>
        <v>2558500</v>
      </c>
    </row>
    <row r="184" spans="1:6" ht="262.5">
      <c r="A184" s="41"/>
      <c r="B184" s="41" t="s">
        <v>196</v>
      </c>
      <c r="C184" s="73">
        <v>5810062500</v>
      </c>
      <c r="D184" s="77"/>
      <c r="E184" s="74">
        <f>E185</f>
        <v>4863400</v>
      </c>
      <c r="F184" s="74">
        <f>F185</f>
        <v>5072000</v>
      </c>
    </row>
    <row r="185" spans="1:6" ht="56.25">
      <c r="A185" s="41"/>
      <c r="B185" s="41" t="s">
        <v>136</v>
      </c>
      <c r="C185" s="73">
        <v>5810062500</v>
      </c>
      <c r="D185" s="77">
        <v>600</v>
      </c>
      <c r="E185" s="74">
        <f>'приложение 11'!I406</f>
        <v>4863400</v>
      </c>
      <c r="F185" s="74">
        <f>'приложение 11'!AB406</f>
        <v>5072000</v>
      </c>
    </row>
    <row r="186" spans="1:6" ht="168.75">
      <c r="A186" s="41"/>
      <c r="B186" s="41" t="s">
        <v>197</v>
      </c>
      <c r="C186" s="73">
        <v>5810063540</v>
      </c>
      <c r="D186" s="77"/>
      <c r="E186" s="74">
        <f>E187</f>
        <v>1683800</v>
      </c>
      <c r="F186" s="74">
        <f>F187</f>
        <v>1751100</v>
      </c>
    </row>
    <row r="187" spans="1:6" ht="56.25">
      <c r="A187" s="41"/>
      <c r="B187" s="41" t="s">
        <v>136</v>
      </c>
      <c r="C187" s="73">
        <v>5810063540</v>
      </c>
      <c r="D187" s="77">
        <v>600</v>
      </c>
      <c r="E187" s="74">
        <f>'приложение 11'!I408</f>
        <v>1683800</v>
      </c>
      <c r="F187" s="74">
        <f>'приложение 11'!AB408</f>
        <v>1751100</v>
      </c>
    </row>
    <row r="188" spans="1:6" ht="37.5">
      <c r="A188" s="41"/>
      <c r="B188" s="41" t="s">
        <v>198</v>
      </c>
      <c r="C188" s="73">
        <v>5810100000</v>
      </c>
      <c r="D188" s="77"/>
      <c r="E188" s="74">
        <f>E189+E191+E193+E195+E197+E199+E201</f>
        <v>184424500</v>
      </c>
      <c r="F188" s="74">
        <f>F195+F191+F189+F199+F197+F193+F201</f>
        <v>168088300</v>
      </c>
    </row>
    <row r="189" spans="1:6" ht="37.5">
      <c r="A189" s="41"/>
      <c r="B189" s="41" t="s">
        <v>198</v>
      </c>
      <c r="C189" s="73">
        <v>5810100590</v>
      </c>
      <c r="D189" s="77"/>
      <c r="E189" s="74">
        <f>E190</f>
        <v>34275200</v>
      </c>
      <c r="F189" s="74">
        <f>F190</f>
        <v>31532200</v>
      </c>
    </row>
    <row r="190" spans="1:6" ht="56.25">
      <c r="A190" s="41"/>
      <c r="B190" s="41" t="s">
        <v>136</v>
      </c>
      <c r="C190" s="73">
        <v>5810100590</v>
      </c>
      <c r="D190" s="77">
        <v>600</v>
      </c>
      <c r="E190" s="74">
        <f>'приложение 11'!I411+'приложение 11'!I384</f>
        <v>34275200</v>
      </c>
      <c r="F190" s="74">
        <f>'приложение 11'!AB411+'приложение 11'!AB384</f>
        <v>31532200</v>
      </c>
    </row>
    <row r="191" spans="1:6" ht="93.75" hidden="1">
      <c r="A191" s="41"/>
      <c r="B191" s="41" t="s">
        <v>199</v>
      </c>
      <c r="C191" s="73">
        <v>5810153030</v>
      </c>
      <c r="D191" s="77"/>
      <c r="E191" s="74">
        <f>E192</f>
        <v>0</v>
      </c>
      <c r="F191" s="74">
        <f>F192</f>
        <v>0</v>
      </c>
    </row>
    <row r="192" spans="1:6" ht="56.25" hidden="1">
      <c r="A192" s="41"/>
      <c r="B192" s="41" t="s">
        <v>136</v>
      </c>
      <c r="C192" s="73">
        <v>5810153030</v>
      </c>
      <c r="D192" s="77">
        <v>600</v>
      </c>
      <c r="E192" s="74">
        <f>'приложение 11'!I413</f>
        <v>0</v>
      </c>
      <c r="F192" s="74">
        <f>'приложение 11'!AB413</f>
        <v>0</v>
      </c>
    </row>
    <row r="193" spans="1:6" ht="93.75">
      <c r="A193" s="41"/>
      <c r="B193" s="41" t="s">
        <v>199</v>
      </c>
      <c r="C193" s="73">
        <v>5810153032</v>
      </c>
      <c r="D193" s="77"/>
      <c r="E193" s="74">
        <f>E194</f>
        <v>50387400</v>
      </c>
      <c r="F193" s="74">
        <f>F194</f>
        <v>50387400</v>
      </c>
    </row>
    <row r="194" spans="1:6" ht="56.25">
      <c r="A194" s="41"/>
      <c r="B194" s="41" t="s">
        <v>136</v>
      </c>
      <c r="C194" s="73">
        <v>5810153032</v>
      </c>
      <c r="D194" s="77">
        <v>600</v>
      </c>
      <c r="E194" s="74">
        <f>'приложение 11'!I415</f>
        <v>50387400</v>
      </c>
      <c r="F194" s="74">
        <f>'приложение 11'!AB415</f>
        <v>50387400</v>
      </c>
    </row>
    <row r="195" spans="1:6" ht="93.75">
      <c r="A195" s="41"/>
      <c r="B195" s="41" t="s">
        <v>200</v>
      </c>
      <c r="C195" s="73" t="s">
        <v>201</v>
      </c>
      <c r="D195" s="77"/>
      <c r="E195" s="74">
        <f>E196</f>
        <v>74543100</v>
      </c>
      <c r="F195" s="74">
        <f>F196</f>
        <v>73497300</v>
      </c>
    </row>
    <row r="196" spans="1:6" ht="56.25">
      <c r="A196" s="41"/>
      <c r="B196" s="41" t="s">
        <v>136</v>
      </c>
      <c r="C196" s="73" t="s">
        <v>201</v>
      </c>
      <c r="D196" s="77">
        <v>600</v>
      </c>
      <c r="E196" s="74">
        <f>'приложение 11'!I417</f>
        <v>74543100</v>
      </c>
      <c r="F196" s="74">
        <f>'приложение 11'!AB417</f>
        <v>73497300</v>
      </c>
    </row>
    <row r="197" spans="1:6" ht="187.5">
      <c r="A197" s="41"/>
      <c r="B197" s="41" t="s">
        <v>202</v>
      </c>
      <c r="C197" s="73" t="s">
        <v>203</v>
      </c>
      <c r="D197" s="77"/>
      <c r="E197" s="74">
        <f>E198</f>
        <v>2460800</v>
      </c>
      <c r="F197" s="74">
        <f>F198</f>
        <v>0</v>
      </c>
    </row>
    <row r="198" spans="1:6" ht="56.25">
      <c r="A198" s="41"/>
      <c r="B198" s="41" t="s">
        <v>136</v>
      </c>
      <c r="C198" s="73" t="s">
        <v>203</v>
      </c>
      <c r="D198" s="77">
        <v>600</v>
      </c>
      <c r="E198" s="74">
        <f>'приложение 11'!I419</f>
        <v>2460800</v>
      </c>
      <c r="F198" s="74">
        <f>'приложение 11'!AB419</f>
        <v>0</v>
      </c>
    </row>
    <row r="199" spans="1:6" ht="93.75">
      <c r="A199" s="41"/>
      <c r="B199" s="41" t="s">
        <v>204</v>
      </c>
      <c r="C199" s="73" t="s">
        <v>205</v>
      </c>
      <c r="D199" s="77"/>
      <c r="E199" s="74">
        <f>E200</f>
        <v>13070100</v>
      </c>
      <c r="F199" s="74">
        <f>F200</f>
        <v>12671400</v>
      </c>
    </row>
    <row r="200" spans="1:6" ht="56.25">
      <c r="A200" s="41"/>
      <c r="B200" s="41" t="s">
        <v>136</v>
      </c>
      <c r="C200" s="73" t="s">
        <v>205</v>
      </c>
      <c r="D200" s="77">
        <v>600</v>
      </c>
      <c r="E200" s="74">
        <f>'приложение 11'!I421</f>
        <v>13070100</v>
      </c>
      <c r="F200" s="74">
        <f>'приложение 11'!AB421</f>
        <v>12671400</v>
      </c>
    </row>
    <row r="201" spans="1:6" ht="168.75">
      <c r="A201" s="41"/>
      <c r="B201" s="37" t="s">
        <v>206</v>
      </c>
      <c r="C201" s="82" t="s">
        <v>207</v>
      </c>
      <c r="D201" s="83"/>
      <c r="E201" s="74">
        <f>E202</f>
        <v>9687900</v>
      </c>
      <c r="F201" s="74">
        <f>F202</f>
        <v>0</v>
      </c>
    </row>
    <row r="202" spans="1:6" ht="56.25">
      <c r="A202" s="41"/>
      <c r="B202" s="37" t="s">
        <v>136</v>
      </c>
      <c r="C202" s="82" t="s">
        <v>207</v>
      </c>
      <c r="D202" s="83">
        <v>600</v>
      </c>
      <c r="E202" s="74">
        <f>'приложение 11'!I423</f>
        <v>9687900</v>
      </c>
      <c r="F202" s="74">
        <f>'приложение 11'!AB423</f>
        <v>0</v>
      </c>
    </row>
    <row r="203" spans="1:6" hidden="1">
      <c r="A203" s="41"/>
      <c r="B203" s="41" t="s">
        <v>208</v>
      </c>
      <c r="C203" s="73" t="s">
        <v>209</v>
      </c>
      <c r="D203" s="77"/>
      <c r="E203" s="74">
        <f>E206+E204</f>
        <v>0</v>
      </c>
      <c r="F203" s="74">
        <f>F206+F204</f>
        <v>0</v>
      </c>
    </row>
    <row r="204" spans="1:6" ht="131.25" hidden="1">
      <c r="A204" s="41"/>
      <c r="B204" s="41" t="s">
        <v>210</v>
      </c>
      <c r="C204" s="73" t="s">
        <v>211</v>
      </c>
      <c r="D204" s="77"/>
      <c r="E204" s="74">
        <f>E205</f>
        <v>0</v>
      </c>
      <c r="F204" s="74">
        <f>F205</f>
        <v>0</v>
      </c>
    </row>
    <row r="205" spans="1:6" ht="56.25" hidden="1">
      <c r="A205" s="41"/>
      <c r="B205" s="41" t="s">
        <v>136</v>
      </c>
      <c r="C205" s="73" t="s">
        <v>211</v>
      </c>
      <c r="D205" s="77">
        <v>600</v>
      </c>
      <c r="E205" s="74">
        <f>'приложение 11'!I426</f>
        <v>0</v>
      </c>
      <c r="F205" s="74">
        <f>'приложение 11'!AC426</f>
        <v>0</v>
      </c>
    </row>
    <row r="206" spans="1:6" ht="131.25" hidden="1">
      <c r="A206" s="41"/>
      <c r="B206" s="41" t="s">
        <v>210</v>
      </c>
      <c r="C206" s="73" t="s">
        <v>212</v>
      </c>
      <c r="D206" s="77"/>
      <c r="E206" s="74">
        <f>E207</f>
        <v>0</v>
      </c>
      <c r="F206" s="74">
        <f>F207</f>
        <v>0</v>
      </c>
    </row>
    <row r="207" spans="1:6" ht="56.25" hidden="1">
      <c r="A207" s="41"/>
      <c r="B207" s="41" t="s">
        <v>136</v>
      </c>
      <c r="C207" s="73" t="s">
        <v>212</v>
      </c>
      <c r="D207" s="77">
        <v>600</v>
      </c>
      <c r="E207" s="74">
        <f>'приложение 11'!I428</f>
        <v>0</v>
      </c>
      <c r="F207" s="74">
        <f>'приложение 11'!AC428</f>
        <v>0</v>
      </c>
    </row>
    <row r="208" spans="1:6" ht="37.5">
      <c r="A208" s="41"/>
      <c r="B208" s="84" t="s">
        <v>213</v>
      </c>
      <c r="C208" s="73" t="s">
        <v>214</v>
      </c>
      <c r="D208" s="77"/>
      <c r="E208" s="74">
        <f>E211+E209</f>
        <v>9539600</v>
      </c>
      <c r="F208" s="74">
        <f>F211+F209</f>
        <v>7587200</v>
      </c>
    </row>
    <row r="209" spans="1:6" ht="93.75">
      <c r="A209" s="41"/>
      <c r="B209" s="41" t="s">
        <v>215</v>
      </c>
      <c r="C209" s="73" t="s">
        <v>216</v>
      </c>
      <c r="D209" s="77"/>
      <c r="E209" s="74">
        <f>E210</f>
        <v>7587200</v>
      </c>
      <c r="F209" s="74">
        <f>F210</f>
        <v>7587200</v>
      </c>
    </row>
    <row r="210" spans="1:6" ht="56.25">
      <c r="A210" s="41"/>
      <c r="B210" s="41" t="s">
        <v>136</v>
      </c>
      <c r="C210" s="73" t="s">
        <v>216</v>
      </c>
      <c r="D210" s="77">
        <v>600</v>
      </c>
      <c r="E210" s="74">
        <f>'приложение 11'!I431</f>
        <v>7587200</v>
      </c>
      <c r="F210" s="74">
        <f>'приложение 11'!AB431</f>
        <v>7587200</v>
      </c>
    </row>
    <row r="211" spans="1:6" ht="93.75">
      <c r="A211" s="41"/>
      <c r="B211" s="84" t="s">
        <v>217</v>
      </c>
      <c r="C211" s="73" t="s">
        <v>218</v>
      </c>
      <c r="D211" s="77"/>
      <c r="E211" s="74">
        <f>E213+E212</f>
        <v>1952400</v>
      </c>
      <c r="F211" s="74">
        <f>F213+F212</f>
        <v>0</v>
      </c>
    </row>
    <row r="212" spans="1:6" ht="56.25" hidden="1">
      <c r="A212" s="41"/>
      <c r="B212" s="41" t="s">
        <v>108</v>
      </c>
      <c r="C212" s="73" t="s">
        <v>218</v>
      </c>
      <c r="D212" s="77">
        <v>200</v>
      </c>
      <c r="E212" s="74">
        <f>'приложение 11'!I484</f>
        <v>0</v>
      </c>
      <c r="F212" s="74">
        <f>'приложение 11'!AB485</f>
        <v>0</v>
      </c>
    </row>
    <row r="213" spans="1:6" ht="56.25">
      <c r="A213" s="41"/>
      <c r="B213" s="41" t="s">
        <v>136</v>
      </c>
      <c r="C213" s="73" t="s">
        <v>218</v>
      </c>
      <c r="D213" s="77">
        <v>600</v>
      </c>
      <c r="E213" s="74">
        <f>'приложение 11'!I485</f>
        <v>1952400</v>
      </c>
      <c r="F213" s="74">
        <f>'приложение 11'!AB485</f>
        <v>0</v>
      </c>
    </row>
    <row r="214" spans="1:6">
      <c r="A214" s="41"/>
      <c r="B214" s="41" t="s">
        <v>219</v>
      </c>
      <c r="C214" s="73">
        <v>5820000000</v>
      </c>
      <c r="D214" s="77"/>
      <c r="E214" s="74">
        <f>E215+E222+E220+E224+E218+E227</f>
        <v>196307300</v>
      </c>
      <c r="F214" s="74">
        <f>F215+F222+F220+F224+F218+F227</f>
        <v>198401100</v>
      </c>
    </row>
    <row r="215" spans="1:6" ht="37.5">
      <c r="A215" s="41"/>
      <c r="B215" s="75" t="s">
        <v>142</v>
      </c>
      <c r="C215" s="73">
        <v>5820000590</v>
      </c>
      <c r="D215" s="77"/>
      <c r="E215" s="74">
        <f>E216+E217</f>
        <v>187014200</v>
      </c>
      <c r="F215" s="74">
        <f>F216+F217</f>
        <v>189101000</v>
      </c>
    </row>
    <row r="216" spans="1:6" ht="56.25">
      <c r="A216" s="41"/>
      <c r="B216" s="41" t="s">
        <v>136</v>
      </c>
      <c r="C216" s="73">
        <v>5820000590</v>
      </c>
      <c r="D216" s="77">
        <v>600</v>
      </c>
      <c r="E216" s="74">
        <f>'приложение 11'!I442+'приложение 11'!I513</f>
        <v>187002200</v>
      </c>
      <c r="F216" s="74">
        <f>'приложение 11'!AB442+'приложение 11'!AB513</f>
        <v>189089000</v>
      </c>
    </row>
    <row r="217" spans="1:6">
      <c r="A217" s="41"/>
      <c r="B217" s="41" t="s">
        <v>112</v>
      </c>
      <c r="C217" s="73">
        <v>5820000590</v>
      </c>
      <c r="D217" s="77">
        <v>800</v>
      </c>
      <c r="E217" s="74">
        <f>'приложение 11'!I443</f>
        <v>12000</v>
      </c>
      <c r="F217" s="74">
        <f>'приложение 11'!AB443</f>
        <v>12000</v>
      </c>
    </row>
    <row r="218" spans="1:6">
      <c r="A218" s="41"/>
      <c r="B218" s="41" t="s">
        <v>190</v>
      </c>
      <c r="C218" s="73">
        <v>5820009020</v>
      </c>
      <c r="D218" s="77"/>
      <c r="E218" s="74">
        <f>E219</f>
        <v>172000</v>
      </c>
      <c r="F218" s="74">
        <f>F219</f>
        <v>173900</v>
      </c>
    </row>
    <row r="219" spans="1:6" ht="56.25">
      <c r="A219" s="41"/>
      <c r="B219" s="41" t="s">
        <v>136</v>
      </c>
      <c r="C219" s="73">
        <v>5820009020</v>
      </c>
      <c r="D219" s="77">
        <v>600</v>
      </c>
      <c r="E219" s="74">
        <f>'приложение 11'!I445</f>
        <v>172000</v>
      </c>
      <c r="F219" s="74">
        <f>'приложение 11'!AB445</f>
        <v>173900</v>
      </c>
    </row>
    <row r="220" spans="1:6" ht="187.5">
      <c r="A220" s="41"/>
      <c r="B220" s="41" t="s">
        <v>220</v>
      </c>
      <c r="C220" s="73">
        <v>5820060740</v>
      </c>
      <c r="D220" s="42"/>
      <c r="E220" s="74">
        <f>E221</f>
        <v>93700</v>
      </c>
      <c r="F220" s="74">
        <f>F221</f>
        <v>93700</v>
      </c>
    </row>
    <row r="221" spans="1:6" ht="56.25">
      <c r="A221" s="41"/>
      <c r="B221" s="41" t="s">
        <v>136</v>
      </c>
      <c r="C221" s="73">
        <v>5820060740</v>
      </c>
      <c r="D221" s="42" t="s">
        <v>130</v>
      </c>
      <c r="E221" s="74">
        <f>'приложение 11'!I447</f>
        <v>93700</v>
      </c>
      <c r="F221" s="74">
        <f>'приложение 11'!AB447</f>
        <v>93700</v>
      </c>
    </row>
    <row r="222" spans="1:6" ht="187.5">
      <c r="A222" s="41"/>
      <c r="B222" s="41" t="s">
        <v>191</v>
      </c>
      <c r="C222" s="73">
        <v>5820060820</v>
      </c>
      <c r="D222" s="77"/>
      <c r="E222" s="74">
        <f>E223</f>
        <v>127100</v>
      </c>
      <c r="F222" s="74">
        <f>F223</f>
        <v>132200</v>
      </c>
    </row>
    <row r="223" spans="1:6" ht="56.25">
      <c r="A223" s="41"/>
      <c r="B223" s="41" t="s">
        <v>136</v>
      </c>
      <c r="C223" s="73">
        <v>5820060820</v>
      </c>
      <c r="D223" s="77">
        <v>600</v>
      </c>
      <c r="E223" s="74">
        <f>'приложение 11'!I515</f>
        <v>127100</v>
      </c>
      <c r="F223" s="74">
        <f>'приложение 11'!AB515</f>
        <v>132200</v>
      </c>
    </row>
    <row r="224" spans="1:6" ht="131.25">
      <c r="A224" s="41"/>
      <c r="B224" s="41" t="s">
        <v>221</v>
      </c>
      <c r="C224" s="73">
        <v>5820100000</v>
      </c>
      <c r="D224" s="77"/>
      <c r="E224" s="74">
        <f>E225</f>
        <v>8900300</v>
      </c>
      <c r="F224" s="74">
        <f>F225</f>
        <v>8900300</v>
      </c>
    </row>
    <row r="225" spans="1:6" ht="37.5">
      <c r="A225" s="41"/>
      <c r="B225" s="41" t="s">
        <v>198</v>
      </c>
      <c r="C225" s="73">
        <v>5820100590</v>
      </c>
      <c r="D225" s="77"/>
      <c r="E225" s="74">
        <f>E226</f>
        <v>8900300</v>
      </c>
      <c r="F225" s="74">
        <f>F226</f>
        <v>8900300</v>
      </c>
    </row>
    <row r="226" spans="1:6" ht="56.25">
      <c r="A226" s="41"/>
      <c r="B226" s="41" t="s">
        <v>136</v>
      </c>
      <c r="C226" s="73">
        <v>5820100590</v>
      </c>
      <c r="D226" s="77">
        <v>600</v>
      </c>
      <c r="E226" s="74">
        <f>'приложение 11'!I450</f>
        <v>8900300</v>
      </c>
      <c r="F226" s="74">
        <f>'приложение 11'!AB450</f>
        <v>8900300</v>
      </c>
    </row>
    <row r="227" spans="1:6" hidden="1">
      <c r="A227" s="41"/>
      <c r="B227" s="41" t="s">
        <v>222</v>
      </c>
      <c r="C227" s="73" t="s">
        <v>223</v>
      </c>
      <c r="D227" s="77"/>
      <c r="E227" s="74">
        <f>E228</f>
        <v>0</v>
      </c>
      <c r="F227" s="74">
        <f>F228</f>
        <v>0</v>
      </c>
    </row>
    <row r="228" spans="1:6" ht="112.5" hidden="1">
      <c r="A228" s="41"/>
      <c r="B228" s="41" t="s">
        <v>224</v>
      </c>
      <c r="C228" s="73" t="s">
        <v>225</v>
      </c>
      <c r="D228" s="77"/>
      <c r="E228" s="74">
        <f>E229</f>
        <v>0</v>
      </c>
      <c r="F228" s="74">
        <f>F229</f>
        <v>0</v>
      </c>
    </row>
    <row r="229" spans="1:6" ht="56.25" hidden="1">
      <c r="A229" s="41"/>
      <c r="B229" s="41" t="s">
        <v>136</v>
      </c>
      <c r="C229" s="73" t="s">
        <v>225</v>
      </c>
      <c r="D229" s="77">
        <v>600</v>
      </c>
      <c r="E229" s="74">
        <f>'приложение 11'!I518</f>
        <v>0</v>
      </c>
      <c r="F229" s="74">
        <f>'приложение 11'!AB518</f>
        <v>0</v>
      </c>
    </row>
    <row r="230" spans="1:6">
      <c r="A230" s="41"/>
      <c r="B230" s="41" t="s">
        <v>226</v>
      </c>
      <c r="C230" s="73">
        <v>5830000000</v>
      </c>
      <c r="D230" s="77"/>
      <c r="E230" s="74">
        <f>E231</f>
        <v>3469400</v>
      </c>
      <c r="F230" s="74">
        <f>F231</f>
        <v>3506200</v>
      </c>
    </row>
    <row r="231" spans="1:6" ht="37.5">
      <c r="A231" s="41"/>
      <c r="B231" s="41" t="s">
        <v>142</v>
      </c>
      <c r="C231" s="73">
        <v>5830000590</v>
      </c>
      <c r="D231" s="77"/>
      <c r="E231" s="74">
        <f>E232</f>
        <v>3469400</v>
      </c>
      <c r="F231" s="74">
        <f>F232</f>
        <v>3506200</v>
      </c>
    </row>
    <row r="232" spans="1:6" ht="56.25">
      <c r="A232" s="41"/>
      <c r="B232" s="41" t="s">
        <v>136</v>
      </c>
      <c r="C232" s="73">
        <v>5830000590</v>
      </c>
      <c r="D232" s="77">
        <v>600</v>
      </c>
      <c r="E232" s="74">
        <f>'приложение 11'!I455+'приложение 11'!K488</f>
        <v>3469400</v>
      </c>
      <c r="F232" s="74">
        <f>'приложение 11'!AB455+'приложение 11'!AB487</f>
        <v>3506200</v>
      </c>
    </row>
    <row r="233" spans="1:6" s="69" customFormat="1" ht="93.75">
      <c r="A233" s="65" t="s">
        <v>84</v>
      </c>
      <c r="B233" s="85" t="s">
        <v>227</v>
      </c>
      <c r="C233" s="70">
        <v>5900000000</v>
      </c>
      <c r="D233" s="81"/>
      <c r="E233" s="72">
        <f>E234+E237</f>
        <v>55971100</v>
      </c>
      <c r="F233" s="72">
        <f>F234+F237</f>
        <v>59708300</v>
      </c>
    </row>
    <row r="234" spans="1:6">
      <c r="A234" s="41"/>
      <c r="B234" s="41" t="s">
        <v>228</v>
      </c>
      <c r="C234" s="73">
        <v>5920000000</v>
      </c>
      <c r="D234" s="77"/>
      <c r="E234" s="74">
        <f>E235</f>
        <v>37838100</v>
      </c>
      <c r="F234" s="74">
        <f>F235</f>
        <v>40403900</v>
      </c>
    </row>
    <row r="235" spans="1:6" ht="37.5">
      <c r="A235" s="41"/>
      <c r="B235" s="75" t="s">
        <v>142</v>
      </c>
      <c r="C235" s="73">
        <v>5920000590</v>
      </c>
      <c r="D235" s="77"/>
      <c r="E235" s="74">
        <f>E236</f>
        <v>37838100</v>
      </c>
      <c r="F235" s="74">
        <f>F236</f>
        <v>40403900</v>
      </c>
    </row>
    <row r="236" spans="1:6" ht="56.25">
      <c r="A236" s="41"/>
      <c r="B236" s="41" t="s">
        <v>136</v>
      </c>
      <c r="C236" s="73">
        <v>5920000590</v>
      </c>
      <c r="D236" s="77">
        <v>600</v>
      </c>
      <c r="E236" s="74">
        <f>'приложение 11'!I530</f>
        <v>37838100</v>
      </c>
      <c r="F236" s="74">
        <f>'приложение 11'!AB530</f>
        <v>40403900</v>
      </c>
    </row>
    <row r="237" spans="1:6">
      <c r="A237" s="41"/>
      <c r="B237" s="41" t="s">
        <v>229</v>
      </c>
      <c r="C237" s="73">
        <v>5930000000</v>
      </c>
      <c r="D237" s="77"/>
      <c r="E237" s="74">
        <f>E238+E240</f>
        <v>18133000</v>
      </c>
      <c r="F237" s="74">
        <f>F238+F240</f>
        <v>19304400</v>
      </c>
    </row>
    <row r="238" spans="1:6" ht="37.5">
      <c r="A238" s="41"/>
      <c r="B238" s="75" t="s">
        <v>142</v>
      </c>
      <c r="C238" s="73">
        <v>5930000590</v>
      </c>
      <c r="D238" s="77"/>
      <c r="E238" s="74">
        <f>E239</f>
        <v>17525359.550000001</v>
      </c>
      <c r="F238" s="74">
        <f>F239</f>
        <v>18761815.73</v>
      </c>
    </row>
    <row r="239" spans="1:6" ht="56.25">
      <c r="A239" s="41"/>
      <c r="B239" s="41" t="s">
        <v>136</v>
      </c>
      <c r="C239" s="73">
        <v>5930000590</v>
      </c>
      <c r="D239" s="77">
        <v>600</v>
      </c>
      <c r="E239" s="74">
        <f>'приложение 11'!I533</f>
        <v>17525359.550000001</v>
      </c>
      <c r="F239" s="74">
        <f>'приложение 11'!AB533</f>
        <v>18761815.73</v>
      </c>
    </row>
    <row r="240" spans="1:6">
      <c r="A240" s="41"/>
      <c r="B240" s="41" t="s">
        <v>230</v>
      </c>
      <c r="C240" s="73" t="s">
        <v>231</v>
      </c>
      <c r="D240" s="77"/>
      <c r="E240" s="74">
        <f>E241</f>
        <v>607640.44999999995</v>
      </c>
      <c r="F240" s="74">
        <f>F241</f>
        <v>542584.27</v>
      </c>
    </row>
    <row r="241" spans="1:6" ht="56.25">
      <c r="A241" s="41"/>
      <c r="B241" s="41" t="s">
        <v>129</v>
      </c>
      <c r="C241" s="73" t="s">
        <v>231</v>
      </c>
      <c r="D241" s="77">
        <v>600</v>
      </c>
      <c r="E241" s="74">
        <f>'приложение 11'!I535</f>
        <v>607640.44999999995</v>
      </c>
      <c r="F241" s="74">
        <f>'приложение 11'!AB535</f>
        <v>542584.27</v>
      </c>
    </row>
    <row r="242" spans="1:6" s="69" customFormat="1" ht="37.5">
      <c r="A242" s="65" t="s">
        <v>232</v>
      </c>
      <c r="B242" s="65" t="s">
        <v>233</v>
      </c>
      <c r="C242" s="70">
        <v>6100000000</v>
      </c>
      <c r="D242" s="79"/>
      <c r="E242" s="72">
        <f>E256+E243+E245+E247+E251+E249+E253</f>
        <v>104192300</v>
      </c>
      <c r="F242" s="72">
        <f>F256+F243+F245+F247+F251+F249+F253</f>
        <v>105275500</v>
      </c>
    </row>
    <row r="243" spans="1:6" ht="37.5">
      <c r="A243" s="41"/>
      <c r="B243" s="41" t="s">
        <v>142</v>
      </c>
      <c r="C243" s="73">
        <v>6100000590</v>
      </c>
      <c r="D243" s="42"/>
      <c r="E243" s="74">
        <f>E244</f>
        <v>99393900</v>
      </c>
      <c r="F243" s="74">
        <f>F244</f>
        <v>100447200</v>
      </c>
    </row>
    <row r="244" spans="1:6" ht="56.25">
      <c r="A244" s="41"/>
      <c r="B244" s="41" t="s">
        <v>129</v>
      </c>
      <c r="C244" s="73">
        <v>6100000590</v>
      </c>
      <c r="D244" s="42" t="s">
        <v>130</v>
      </c>
      <c r="E244" s="74">
        <f>'приложение 11'!I586</f>
        <v>99393900</v>
      </c>
      <c r="F244" s="74">
        <f>'приложение 11'!AB586</f>
        <v>100447200</v>
      </c>
    </row>
    <row r="245" spans="1:6" ht="187.5">
      <c r="A245" s="41"/>
      <c r="B245" s="41" t="s">
        <v>220</v>
      </c>
      <c r="C245" s="73">
        <v>6100060740</v>
      </c>
      <c r="D245" s="42"/>
      <c r="E245" s="74">
        <f>E246</f>
        <v>93800</v>
      </c>
      <c r="F245" s="74">
        <f>F246</f>
        <v>93800</v>
      </c>
    </row>
    <row r="246" spans="1:6" ht="56.25">
      <c r="A246" s="41"/>
      <c r="B246" s="41" t="s">
        <v>129</v>
      </c>
      <c r="C246" s="73">
        <v>6100060740</v>
      </c>
      <c r="D246" s="42" t="s">
        <v>130</v>
      </c>
      <c r="E246" s="74">
        <f>'приложение 11'!I588</f>
        <v>93800</v>
      </c>
      <c r="F246" s="74">
        <f>'приложение 11'!AB588</f>
        <v>93800</v>
      </c>
    </row>
    <row r="247" spans="1:6" ht="56.25" hidden="1">
      <c r="A247" s="41"/>
      <c r="B247" s="41" t="s">
        <v>234</v>
      </c>
      <c r="C247" s="73" t="s">
        <v>235</v>
      </c>
      <c r="D247" s="42"/>
      <c r="E247" s="74">
        <f>E248</f>
        <v>0</v>
      </c>
      <c r="F247" s="74">
        <f>F248</f>
        <v>0</v>
      </c>
    </row>
    <row r="248" spans="1:6" ht="56.25" hidden="1">
      <c r="A248" s="41"/>
      <c r="B248" s="41" t="s">
        <v>129</v>
      </c>
      <c r="C248" s="73" t="s">
        <v>235</v>
      </c>
      <c r="D248" s="42" t="s">
        <v>130</v>
      </c>
      <c r="E248" s="74">
        <f>'приложение 11'!I590</f>
        <v>0</v>
      </c>
      <c r="F248" s="74">
        <f>'приложение 11'!AC590</f>
        <v>0</v>
      </c>
    </row>
    <row r="249" spans="1:6" ht="56.25">
      <c r="A249" s="41"/>
      <c r="B249" s="41" t="s">
        <v>236</v>
      </c>
      <c r="C249" s="73" t="s">
        <v>237</v>
      </c>
      <c r="D249" s="42"/>
      <c r="E249" s="74">
        <f>E250</f>
        <v>1133200</v>
      </c>
      <c r="F249" s="74">
        <f>F250</f>
        <v>1133200</v>
      </c>
    </row>
    <row r="250" spans="1:6" ht="56.25">
      <c r="A250" s="41"/>
      <c r="B250" s="41" t="s">
        <v>129</v>
      </c>
      <c r="C250" s="73" t="s">
        <v>237</v>
      </c>
      <c r="D250" s="42" t="s">
        <v>130</v>
      </c>
      <c r="E250" s="74">
        <f>'приложение 11'!I592</f>
        <v>1133200</v>
      </c>
      <c r="F250" s="74">
        <f>'приложение 11'!AB592</f>
        <v>1133200</v>
      </c>
    </row>
    <row r="251" spans="1:6" ht="150" hidden="1">
      <c r="A251" s="41"/>
      <c r="B251" s="41" t="s">
        <v>238</v>
      </c>
      <c r="C251" s="73" t="s">
        <v>239</v>
      </c>
      <c r="D251" s="42"/>
      <c r="E251" s="74">
        <f>E252</f>
        <v>0</v>
      </c>
      <c r="F251" s="74">
        <f>F252</f>
        <v>0</v>
      </c>
    </row>
    <row r="252" spans="1:6" ht="56.25" hidden="1">
      <c r="A252" s="41"/>
      <c r="B252" s="41" t="s">
        <v>129</v>
      </c>
      <c r="C252" s="73" t="s">
        <v>239</v>
      </c>
      <c r="D252" s="42" t="s">
        <v>130</v>
      </c>
      <c r="E252" s="74">
        <f>'приложение 11'!I594</f>
        <v>0</v>
      </c>
      <c r="F252" s="74">
        <f>'приложение 11'!AC594</f>
        <v>0</v>
      </c>
    </row>
    <row r="253" spans="1:6" ht="37.5">
      <c r="A253" s="41"/>
      <c r="B253" s="41" t="s">
        <v>240</v>
      </c>
      <c r="C253" s="73">
        <v>6100100000</v>
      </c>
      <c r="D253" s="42"/>
      <c r="E253" s="74">
        <f>E254</f>
        <v>750000</v>
      </c>
      <c r="F253" s="74">
        <f>F254</f>
        <v>750000</v>
      </c>
    </row>
    <row r="254" spans="1:6" ht="37.5">
      <c r="A254" s="41"/>
      <c r="B254" s="41" t="s">
        <v>240</v>
      </c>
      <c r="C254" s="73">
        <v>6100100590</v>
      </c>
      <c r="D254" s="42"/>
      <c r="E254" s="74">
        <f>E255</f>
        <v>750000</v>
      </c>
      <c r="F254" s="74">
        <f>F255</f>
        <v>750000</v>
      </c>
    </row>
    <row r="255" spans="1:6" ht="56.25">
      <c r="A255" s="41"/>
      <c r="B255" s="41" t="s">
        <v>129</v>
      </c>
      <c r="C255" s="73">
        <v>6100100590</v>
      </c>
      <c r="D255" s="42" t="s">
        <v>130</v>
      </c>
      <c r="E255" s="74">
        <f>'приложение 11'!I597</f>
        <v>750000</v>
      </c>
      <c r="F255" s="74">
        <f>'приложение 11'!AB597</f>
        <v>750000</v>
      </c>
    </row>
    <row r="256" spans="1:6" ht="37.5">
      <c r="A256" s="41"/>
      <c r="B256" s="41" t="s">
        <v>241</v>
      </c>
      <c r="C256" s="73">
        <v>6100200000</v>
      </c>
      <c r="D256" s="42"/>
      <c r="E256" s="74">
        <f>E257</f>
        <v>2821400</v>
      </c>
      <c r="F256" s="74">
        <f>F257</f>
        <v>2851300</v>
      </c>
    </row>
    <row r="257" spans="1:6" ht="37.5">
      <c r="A257" s="41"/>
      <c r="B257" s="41" t="s">
        <v>241</v>
      </c>
      <c r="C257" s="73">
        <v>6100210160</v>
      </c>
      <c r="D257" s="42"/>
      <c r="E257" s="74">
        <f>E258+E259</f>
        <v>2821400</v>
      </c>
      <c r="F257" s="74">
        <f>F258+F259</f>
        <v>2851300</v>
      </c>
    </row>
    <row r="258" spans="1:6" ht="112.5">
      <c r="A258" s="41"/>
      <c r="B258" s="41" t="s">
        <v>105</v>
      </c>
      <c r="C258" s="73">
        <v>6100210160</v>
      </c>
      <c r="D258" s="42" t="s">
        <v>106</v>
      </c>
      <c r="E258" s="74">
        <f>'приложение 11'!I577</f>
        <v>1571400</v>
      </c>
      <c r="F258" s="74">
        <f>'приложение 11'!AB577</f>
        <v>1601300</v>
      </c>
    </row>
    <row r="259" spans="1:6" ht="56.25">
      <c r="A259" s="41"/>
      <c r="B259" s="41" t="s">
        <v>108</v>
      </c>
      <c r="C259" s="73">
        <v>6100210160</v>
      </c>
      <c r="D259" s="42" t="s">
        <v>109</v>
      </c>
      <c r="E259" s="74">
        <f>'приложение 11'!I578</f>
        <v>1250000</v>
      </c>
      <c r="F259" s="74">
        <f>'приложение 11'!AB578</f>
        <v>1250000</v>
      </c>
    </row>
    <row r="260" spans="1:6" s="69" customFormat="1" ht="56.25">
      <c r="A260" s="65" t="s">
        <v>242</v>
      </c>
      <c r="B260" s="65" t="s">
        <v>243</v>
      </c>
      <c r="C260" s="70">
        <v>6200000000</v>
      </c>
      <c r="D260" s="79"/>
      <c r="E260" s="72">
        <f>E261</f>
        <v>5400000</v>
      </c>
      <c r="F260" s="72">
        <f>F261</f>
        <v>5400000</v>
      </c>
    </row>
    <row r="261" spans="1:6" ht="56.25">
      <c r="A261" s="41"/>
      <c r="B261" s="41" t="s">
        <v>243</v>
      </c>
      <c r="C261" s="73">
        <v>6200010150</v>
      </c>
      <c r="D261" s="42"/>
      <c r="E261" s="74">
        <f>E262</f>
        <v>5400000</v>
      </c>
      <c r="F261" s="74">
        <f>F262</f>
        <v>5400000</v>
      </c>
    </row>
    <row r="262" spans="1:6" ht="56.25">
      <c r="A262" s="41"/>
      <c r="B262" s="41" t="s">
        <v>108</v>
      </c>
      <c r="C262" s="73">
        <v>6200010150</v>
      </c>
      <c r="D262" s="42" t="s">
        <v>109</v>
      </c>
      <c r="E262" s="74">
        <f>'приложение 11'!I84</f>
        <v>5400000</v>
      </c>
      <c r="F262" s="74">
        <f>'приложение 11'!AB84</f>
        <v>5400000</v>
      </c>
    </row>
    <row r="263" spans="1:6" s="69" customFormat="1" ht="75" hidden="1">
      <c r="A263" s="65" t="s">
        <v>244</v>
      </c>
      <c r="B263" s="65" t="s">
        <v>245</v>
      </c>
      <c r="C263" s="70">
        <v>6300000000</v>
      </c>
      <c r="D263" s="79"/>
      <c r="E263" s="72">
        <f>E264</f>
        <v>0</v>
      </c>
      <c r="F263" s="72">
        <f>F264</f>
        <v>0</v>
      </c>
    </row>
    <row r="264" spans="1:6" ht="75" hidden="1">
      <c r="A264" s="41"/>
      <c r="B264" s="41" t="s">
        <v>245</v>
      </c>
      <c r="C264" s="73">
        <v>6300010050</v>
      </c>
      <c r="D264" s="42"/>
      <c r="E264" s="74">
        <f>E265</f>
        <v>0</v>
      </c>
      <c r="F264" s="74">
        <f>F265</f>
        <v>0</v>
      </c>
    </row>
    <row r="265" spans="1:6" ht="56.25" hidden="1">
      <c r="A265" s="41"/>
      <c r="B265" s="41" t="s">
        <v>136</v>
      </c>
      <c r="C265" s="73">
        <v>6300010050</v>
      </c>
      <c r="D265" s="42" t="s">
        <v>130</v>
      </c>
      <c r="E265" s="74">
        <f>'приложение 11'!I139</f>
        <v>0</v>
      </c>
      <c r="F265" s="74">
        <f>'приложение 11'!AB139</f>
        <v>0</v>
      </c>
    </row>
    <row r="266" spans="1:6" s="69" customFormat="1" ht="75">
      <c r="A266" s="65" t="s">
        <v>244</v>
      </c>
      <c r="B266" s="85" t="s">
        <v>246</v>
      </c>
      <c r="C266" s="70">
        <v>6400000000</v>
      </c>
      <c r="D266" s="79"/>
      <c r="E266" s="72">
        <f>E267+E269</f>
        <v>6433700</v>
      </c>
      <c r="F266" s="72">
        <f>F267</f>
        <v>6919700</v>
      </c>
    </row>
    <row r="267" spans="1:6" ht="112.5">
      <c r="A267" s="41"/>
      <c r="B267" s="75" t="s">
        <v>247</v>
      </c>
      <c r="C267" s="73">
        <v>6400010250</v>
      </c>
      <c r="D267" s="42"/>
      <c r="E267" s="74">
        <f>E268</f>
        <v>6433700</v>
      </c>
      <c r="F267" s="74">
        <f>F268</f>
        <v>6919700</v>
      </c>
    </row>
    <row r="268" spans="1:6" ht="56.25">
      <c r="A268" s="41"/>
      <c r="B268" s="41" t="s">
        <v>108</v>
      </c>
      <c r="C268" s="73">
        <v>6400010250</v>
      </c>
      <c r="D268" s="42" t="s">
        <v>109</v>
      </c>
      <c r="E268" s="74">
        <f>'приложение 11'!I149</f>
        <v>6433700</v>
      </c>
      <c r="F268" s="74">
        <f>'приложение 11'!AB149</f>
        <v>6919700</v>
      </c>
    </row>
    <row r="269" spans="1:6" ht="37.5" hidden="1">
      <c r="A269" s="41"/>
      <c r="B269" s="41" t="s">
        <v>248</v>
      </c>
      <c r="C269" s="73" t="s">
        <v>249</v>
      </c>
      <c r="D269" s="42"/>
      <c r="E269" s="74">
        <f>E270</f>
        <v>0</v>
      </c>
      <c r="F269" s="74">
        <f>F270</f>
        <v>0</v>
      </c>
    </row>
    <row r="270" spans="1:6" ht="56.25" hidden="1">
      <c r="A270" s="41"/>
      <c r="B270" s="41" t="s">
        <v>108</v>
      </c>
      <c r="C270" s="73" t="s">
        <v>249</v>
      </c>
      <c r="D270" s="42" t="s">
        <v>109</v>
      </c>
      <c r="E270" s="74">
        <f>'приложение 11'!I151</f>
        <v>0</v>
      </c>
      <c r="F270" s="74">
        <f>'приложение 11'!AB150</f>
        <v>0</v>
      </c>
    </row>
    <row r="271" spans="1:6" s="69" customFormat="1" ht="56.25">
      <c r="A271" s="65" t="s">
        <v>250</v>
      </c>
      <c r="B271" s="65" t="s">
        <v>251</v>
      </c>
      <c r="C271" s="70">
        <v>6500000000</v>
      </c>
      <c r="D271" s="79"/>
      <c r="E271" s="72">
        <f>E275+E272+E313+E281+E296+E301</f>
        <v>419884300</v>
      </c>
      <c r="F271" s="72">
        <f>F275+F272+F313+F281+F296+F301</f>
        <v>173999100</v>
      </c>
    </row>
    <row r="272" spans="1:6" ht="37.5">
      <c r="A272" s="41"/>
      <c r="B272" s="41" t="s">
        <v>252</v>
      </c>
      <c r="C272" s="73">
        <v>6510000000</v>
      </c>
      <c r="D272" s="77"/>
      <c r="E272" s="74">
        <f>E273</f>
        <v>750000</v>
      </c>
      <c r="F272" s="74">
        <f>F273</f>
        <v>13000000</v>
      </c>
    </row>
    <row r="273" spans="1:6" ht="409.5">
      <c r="A273" s="41"/>
      <c r="B273" s="41" t="s">
        <v>253</v>
      </c>
      <c r="C273" s="73">
        <v>6510060960</v>
      </c>
      <c r="D273" s="77"/>
      <c r="E273" s="74">
        <f>E274</f>
        <v>750000</v>
      </c>
      <c r="F273" s="74">
        <f>F274</f>
        <v>13000000</v>
      </c>
    </row>
    <row r="274" spans="1:6" ht="56.25">
      <c r="A274" s="41"/>
      <c r="B274" s="41" t="s">
        <v>124</v>
      </c>
      <c r="C274" s="73">
        <v>6510060960</v>
      </c>
      <c r="D274" s="77">
        <v>400</v>
      </c>
      <c r="E274" s="74">
        <f>'приложение 11'!I234</f>
        <v>750000</v>
      </c>
      <c r="F274" s="74">
        <f>'приложение 11'!AB234</f>
        <v>13000000</v>
      </c>
    </row>
    <row r="275" spans="1:6" ht="37.5">
      <c r="A275" s="41"/>
      <c r="B275" s="41" t="s">
        <v>254</v>
      </c>
      <c r="C275" s="73">
        <v>6520000000</v>
      </c>
      <c r="D275" s="42"/>
      <c r="E275" s="74">
        <f>E279+E276</f>
        <v>56675700.000000007</v>
      </c>
      <c r="F275" s="74">
        <f>F279+F276</f>
        <v>56675700.000000007</v>
      </c>
    </row>
    <row r="276" spans="1:6" ht="131.25">
      <c r="A276" s="41"/>
      <c r="B276" s="41" t="s">
        <v>255</v>
      </c>
      <c r="C276" s="73" t="s">
        <v>256</v>
      </c>
      <c r="D276" s="42"/>
      <c r="E276" s="74">
        <f>E278+E277</f>
        <v>37802000.000000007</v>
      </c>
      <c r="F276" s="74">
        <f>F278+F277</f>
        <v>37802000.000000007</v>
      </c>
    </row>
    <row r="277" spans="1:6" ht="56.25">
      <c r="A277" s="41"/>
      <c r="B277" s="41" t="s">
        <v>108</v>
      </c>
      <c r="C277" s="73" t="s">
        <v>256</v>
      </c>
      <c r="D277" s="42" t="s">
        <v>109</v>
      </c>
      <c r="E277" s="74">
        <f>'приложение 11'!I258</f>
        <v>65088.100000000006</v>
      </c>
      <c r="F277" s="74">
        <f>'приложение 11'!AB258</f>
        <v>65088.1</v>
      </c>
    </row>
    <row r="278" spans="1:6" ht="56.25">
      <c r="A278" s="41"/>
      <c r="B278" s="41" t="s">
        <v>124</v>
      </c>
      <c r="C278" s="73" t="s">
        <v>256</v>
      </c>
      <c r="D278" s="42" t="s">
        <v>125</v>
      </c>
      <c r="E278" s="74">
        <f>'приложение 11'!I259</f>
        <v>37736911.900000006</v>
      </c>
      <c r="F278" s="74">
        <f>'приложение 11'!AB259</f>
        <v>37736911.900000006</v>
      </c>
    </row>
    <row r="279" spans="1:6" ht="112.5">
      <c r="A279" s="41"/>
      <c r="B279" s="41" t="s">
        <v>257</v>
      </c>
      <c r="C279" s="73" t="s">
        <v>258</v>
      </c>
      <c r="D279" s="42"/>
      <c r="E279" s="74">
        <f>E280</f>
        <v>18873700</v>
      </c>
      <c r="F279" s="74">
        <f>F280</f>
        <v>18873700</v>
      </c>
    </row>
    <row r="280" spans="1:6" ht="56.25">
      <c r="A280" s="41"/>
      <c r="B280" s="41" t="s">
        <v>124</v>
      </c>
      <c r="C280" s="73" t="s">
        <v>258</v>
      </c>
      <c r="D280" s="42" t="s">
        <v>125</v>
      </c>
      <c r="E280" s="74">
        <f>'приложение 11'!I256</f>
        <v>18873700</v>
      </c>
      <c r="F280" s="74">
        <f>'приложение 11'!AB256</f>
        <v>18873700</v>
      </c>
    </row>
    <row r="281" spans="1:6" ht="37.5" hidden="1">
      <c r="A281" s="41"/>
      <c r="B281" s="41" t="s">
        <v>259</v>
      </c>
      <c r="C281" s="73">
        <v>6540000000</v>
      </c>
      <c r="D281" s="42"/>
      <c r="E281" s="74">
        <f>E284+E282+E294+E290+E292+E286+E288</f>
        <v>0</v>
      </c>
      <c r="F281" s="74">
        <f>F284+F294+F290+F292</f>
        <v>0</v>
      </c>
    </row>
    <row r="282" spans="1:6" ht="56.25" hidden="1">
      <c r="A282" s="41"/>
      <c r="B282" s="41" t="s">
        <v>260</v>
      </c>
      <c r="C282" s="73">
        <v>6540011280</v>
      </c>
      <c r="D282" s="42"/>
      <c r="E282" s="74">
        <f>E283</f>
        <v>0</v>
      </c>
      <c r="F282" s="74">
        <f>F283</f>
        <v>0</v>
      </c>
    </row>
    <row r="283" spans="1:6" ht="56.25" hidden="1">
      <c r="A283" s="41"/>
      <c r="B283" s="41" t="s">
        <v>124</v>
      </c>
      <c r="C283" s="73">
        <v>6540011280</v>
      </c>
      <c r="D283" s="42" t="s">
        <v>125</v>
      </c>
      <c r="E283" s="74">
        <f>'приложение 11'!I182</f>
        <v>0</v>
      </c>
      <c r="F283" s="74">
        <f>'приложение 11'!AB182</f>
        <v>0</v>
      </c>
    </row>
    <row r="284" spans="1:6" ht="150" hidden="1">
      <c r="A284" s="41"/>
      <c r="B284" s="41" t="s">
        <v>261</v>
      </c>
      <c r="C284" s="73">
        <v>6540060430</v>
      </c>
      <c r="D284" s="42"/>
      <c r="E284" s="74">
        <f>E285</f>
        <v>0</v>
      </c>
      <c r="F284" s="74">
        <f>F285</f>
        <v>0</v>
      </c>
    </row>
    <row r="285" spans="1:6" ht="56.25" hidden="1">
      <c r="A285" s="41"/>
      <c r="B285" s="41" t="s">
        <v>124</v>
      </c>
      <c r="C285" s="73">
        <v>6540060430</v>
      </c>
      <c r="D285" s="42" t="s">
        <v>125</v>
      </c>
      <c r="E285" s="74">
        <f>'приложение 11'!I184</f>
        <v>0</v>
      </c>
      <c r="F285" s="74">
        <f>'приложение 11'!AC184</f>
        <v>0</v>
      </c>
    </row>
    <row r="286" spans="1:6" ht="37.5" hidden="1">
      <c r="A286" s="41"/>
      <c r="B286" s="37" t="s">
        <v>262</v>
      </c>
      <c r="C286" s="82">
        <v>6540067471</v>
      </c>
      <c r="D286" s="35"/>
      <c r="E286" s="74">
        <f>E287</f>
        <v>0</v>
      </c>
      <c r="F286" s="74">
        <f>F287</f>
        <v>0</v>
      </c>
    </row>
    <row r="287" spans="1:6" hidden="1">
      <c r="A287" s="41"/>
      <c r="B287" s="37" t="s">
        <v>263</v>
      </c>
      <c r="C287" s="82">
        <v>6540067471</v>
      </c>
      <c r="D287" s="35" t="s">
        <v>125</v>
      </c>
      <c r="E287" s="74">
        <f>'приложение 11'!I186</f>
        <v>0</v>
      </c>
      <c r="F287" s="74">
        <f>'приложение 11'!AB186</f>
        <v>0</v>
      </c>
    </row>
    <row r="288" spans="1:6" ht="37.5" hidden="1">
      <c r="A288" s="41"/>
      <c r="B288" s="37" t="s">
        <v>262</v>
      </c>
      <c r="C288" s="82">
        <v>6540067471</v>
      </c>
      <c r="D288" s="35"/>
      <c r="E288" s="74">
        <f>E289</f>
        <v>0</v>
      </c>
      <c r="F288" s="74">
        <f>F289</f>
        <v>0</v>
      </c>
    </row>
    <row r="289" spans="1:6" hidden="1">
      <c r="A289" s="41"/>
      <c r="B289" s="37" t="s">
        <v>263</v>
      </c>
      <c r="C289" s="82">
        <v>6540067472</v>
      </c>
      <c r="D289" s="35" t="s">
        <v>125</v>
      </c>
      <c r="E289" s="74">
        <f>'приложение 11'!I188</f>
        <v>0</v>
      </c>
      <c r="F289" s="74">
        <f>'приложение 11'!AB188</f>
        <v>0</v>
      </c>
    </row>
    <row r="290" spans="1:6" hidden="1">
      <c r="A290" s="41"/>
      <c r="B290" s="41" t="s">
        <v>264</v>
      </c>
      <c r="C290" s="73" t="s">
        <v>265</v>
      </c>
      <c r="D290" s="42"/>
      <c r="E290" s="74">
        <f>E291</f>
        <v>0</v>
      </c>
      <c r="F290" s="74">
        <f>F291</f>
        <v>0</v>
      </c>
    </row>
    <row r="291" spans="1:6" ht="56.25" hidden="1">
      <c r="A291" s="41"/>
      <c r="B291" s="41" t="s">
        <v>124</v>
      </c>
      <c r="C291" s="73" t="s">
        <v>265</v>
      </c>
      <c r="D291" s="42" t="s">
        <v>125</v>
      </c>
      <c r="E291" s="74">
        <f>'приложение 11'!I190</f>
        <v>0</v>
      </c>
      <c r="F291" s="74">
        <f>'приложение 11'!AB190</f>
        <v>0</v>
      </c>
    </row>
    <row r="292" spans="1:6" ht="93.75" hidden="1">
      <c r="A292" s="41"/>
      <c r="B292" s="41" t="s">
        <v>266</v>
      </c>
      <c r="C292" s="73" t="s">
        <v>267</v>
      </c>
      <c r="D292" s="42"/>
      <c r="E292" s="74">
        <f>E293</f>
        <v>0</v>
      </c>
      <c r="F292" s="74">
        <f>F293</f>
        <v>0</v>
      </c>
    </row>
    <row r="293" spans="1:6" ht="56.25" hidden="1">
      <c r="A293" s="41"/>
      <c r="B293" s="41" t="s">
        <v>124</v>
      </c>
      <c r="C293" s="73" t="s">
        <v>267</v>
      </c>
      <c r="D293" s="42" t="s">
        <v>125</v>
      </c>
      <c r="E293" s="74">
        <f>'приложение 11'!I192</f>
        <v>0</v>
      </c>
      <c r="F293" s="74">
        <f>'приложение 11'!AB192</f>
        <v>0</v>
      </c>
    </row>
    <row r="294" spans="1:6" ht="168.75" hidden="1">
      <c r="A294" s="41"/>
      <c r="B294" s="41" t="s">
        <v>268</v>
      </c>
      <c r="C294" s="73" t="s">
        <v>269</v>
      </c>
      <c r="D294" s="42"/>
      <c r="E294" s="74">
        <f>E295</f>
        <v>0</v>
      </c>
      <c r="F294" s="74">
        <f>F295</f>
        <v>0</v>
      </c>
    </row>
    <row r="295" spans="1:6" ht="56.25" hidden="1">
      <c r="A295" s="41"/>
      <c r="B295" s="41" t="s">
        <v>124</v>
      </c>
      <c r="C295" s="73" t="s">
        <v>269</v>
      </c>
      <c r="D295" s="42" t="s">
        <v>125</v>
      </c>
      <c r="E295" s="74">
        <f>'приложение 11'!I194</f>
        <v>0</v>
      </c>
      <c r="F295" s="74">
        <f>'приложение 11'!AB194</f>
        <v>0</v>
      </c>
    </row>
    <row r="296" spans="1:6">
      <c r="A296" s="41"/>
      <c r="B296" s="41" t="s">
        <v>263</v>
      </c>
      <c r="C296" s="73">
        <v>6550000000</v>
      </c>
      <c r="D296" s="42"/>
      <c r="E296" s="74">
        <f>E299+E297</f>
        <v>83223600</v>
      </c>
      <c r="F296" s="74">
        <f>F299+F297</f>
        <v>104323400</v>
      </c>
    </row>
    <row r="297" spans="1:6" ht="75" hidden="1">
      <c r="A297" s="41"/>
      <c r="B297" s="41" t="s">
        <v>270</v>
      </c>
      <c r="C297" s="73">
        <v>6550010390</v>
      </c>
      <c r="D297" s="42"/>
      <c r="E297" s="74">
        <f>E298</f>
        <v>0</v>
      </c>
      <c r="F297" s="74">
        <f>F298</f>
        <v>0</v>
      </c>
    </row>
    <row r="298" spans="1:6" ht="56.25" hidden="1">
      <c r="A298" s="41"/>
      <c r="B298" s="41" t="s">
        <v>124</v>
      </c>
      <c r="C298" s="73">
        <v>6550010390</v>
      </c>
      <c r="D298" s="42" t="s">
        <v>125</v>
      </c>
      <c r="E298" s="74">
        <f>'приложение 11'!I197</f>
        <v>0</v>
      </c>
      <c r="F298" s="74">
        <f>'приложение 11'!AB197</f>
        <v>0</v>
      </c>
    </row>
    <row r="299" spans="1:6" ht="75">
      <c r="A299" s="41"/>
      <c r="B299" s="41" t="s">
        <v>271</v>
      </c>
      <c r="C299" s="73" t="s">
        <v>272</v>
      </c>
      <c r="D299" s="42"/>
      <c r="E299" s="74">
        <f>E300</f>
        <v>83223600</v>
      </c>
      <c r="F299" s="74">
        <f>F300</f>
        <v>104323400</v>
      </c>
    </row>
    <row r="300" spans="1:6" ht="56.25">
      <c r="A300" s="41"/>
      <c r="B300" s="41" t="s">
        <v>124</v>
      </c>
      <c r="C300" s="73" t="s">
        <v>272</v>
      </c>
      <c r="D300" s="42" t="s">
        <v>125</v>
      </c>
      <c r="E300" s="74">
        <f>'приложение 11'!I199</f>
        <v>83223600</v>
      </c>
      <c r="F300" s="74">
        <f>'приложение 11'!AB199</f>
        <v>104323400</v>
      </c>
    </row>
    <row r="301" spans="1:6">
      <c r="A301" s="41"/>
      <c r="B301" s="41" t="s">
        <v>273</v>
      </c>
      <c r="C301" s="73">
        <v>6570000000</v>
      </c>
      <c r="D301" s="42"/>
      <c r="E301" s="74">
        <f>E308+E304+E302+E306</f>
        <v>214694000</v>
      </c>
      <c r="F301" s="74">
        <f>F308+F304+F302+F306</f>
        <v>0</v>
      </c>
    </row>
    <row r="302" spans="1:6" ht="56.25">
      <c r="A302" s="41"/>
      <c r="B302" s="41" t="s">
        <v>274</v>
      </c>
      <c r="C302" s="73">
        <v>6570010710</v>
      </c>
      <c r="D302" s="42"/>
      <c r="E302" s="74">
        <f>E303</f>
        <v>15485000</v>
      </c>
      <c r="F302" s="74">
        <f>F303</f>
        <v>0</v>
      </c>
    </row>
    <row r="303" spans="1:6" ht="56.25">
      <c r="A303" s="41"/>
      <c r="B303" s="41" t="s">
        <v>124</v>
      </c>
      <c r="C303" s="73">
        <v>6570010710</v>
      </c>
      <c r="D303" s="42" t="s">
        <v>125</v>
      </c>
      <c r="E303" s="74">
        <f>'приложение 11'!I213</f>
        <v>15485000</v>
      </c>
      <c r="F303" s="74">
        <f>'приложение 11'!AB213</f>
        <v>0</v>
      </c>
    </row>
    <row r="304" spans="1:6" ht="93.75" hidden="1">
      <c r="A304" s="41"/>
      <c r="B304" s="41" t="s">
        <v>266</v>
      </c>
      <c r="C304" s="73" t="s">
        <v>275</v>
      </c>
      <c r="D304" s="77"/>
      <c r="E304" s="74">
        <f>E305</f>
        <v>0</v>
      </c>
      <c r="F304" s="74">
        <f>F305</f>
        <v>0</v>
      </c>
    </row>
    <row r="305" spans="1:6" ht="56.25" hidden="1">
      <c r="A305" s="41"/>
      <c r="B305" s="41" t="s">
        <v>124</v>
      </c>
      <c r="C305" s="73" t="s">
        <v>275</v>
      </c>
      <c r="D305" s="77">
        <v>400</v>
      </c>
      <c r="E305" s="74">
        <f>'приложение 11'!I435</f>
        <v>0</v>
      </c>
      <c r="F305" s="74">
        <f>'приложение 11'!AB435</f>
        <v>0</v>
      </c>
    </row>
    <row r="306" spans="1:6" ht="75">
      <c r="A306" s="41"/>
      <c r="B306" s="37" t="s">
        <v>276</v>
      </c>
      <c r="C306" s="82">
        <v>6570011030</v>
      </c>
      <c r="D306" s="35"/>
      <c r="E306" s="74">
        <f>E307</f>
        <v>12988000</v>
      </c>
      <c r="F306" s="74">
        <f>F307</f>
        <v>0</v>
      </c>
    </row>
    <row r="307" spans="1:6" ht="56.25">
      <c r="A307" s="41"/>
      <c r="B307" s="37" t="s">
        <v>124</v>
      </c>
      <c r="C307" s="82">
        <v>6570011030</v>
      </c>
      <c r="D307" s="35" t="s">
        <v>125</v>
      </c>
      <c r="E307" s="74">
        <f>'приложение 11'!I215</f>
        <v>12988000</v>
      </c>
      <c r="F307" s="74">
        <f>'приложение 11'!AB215</f>
        <v>0</v>
      </c>
    </row>
    <row r="308" spans="1:6" ht="75">
      <c r="A308" s="41"/>
      <c r="B308" s="41" t="s">
        <v>277</v>
      </c>
      <c r="C308" s="73">
        <v>6570100000</v>
      </c>
      <c r="D308" s="42"/>
      <c r="E308" s="74">
        <f>E309+E311</f>
        <v>186221000</v>
      </c>
      <c r="F308" s="74">
        <f>F309+F311</f>
        <v>0</v>
      </c>
    </row>
    <row r="309" spans="1:6" ht="112.5">
      <c r="A309" s="41"/>
      <c r="B309" s="41" t="s">
        <v>278</v>
      </c>
      <c r="C309" s="73" t="s">
        <v>279</v>
      </c>
      <c r="D309" s="42"/>
      <c r="E309" s="74">
        <f>E310</f>
        <v>186221000</v>
      </c>
      <c r="F309" s="74">
        <f>F310</f>
        <v>0</v>
      </c>
    </row>
    <row r="310" spans="1:6" ht="56.25">
      <c r="A310" s="41"/>
      <c r="B310" s="41" t="s">
        <v>124</v>
      </c>
      <c r="C310" s="73" t="s">
        <v>279</v>
      </c>
      <c r="D310" s="42" t="s">
        <v>125</v>
      </c>
      <c r="E310" s="74">
        <f>'приложение 11'!I206</f>
        <v>186221000</v>
      </c>
      <c r="F310" s="74">
        <f>'приложение 11'!AB206</f>
        <v>0</v>
      </c>
    </row>
    <row r="311" spans="1:6" ht="112.5" hidden="1">
      <c r="A311" s="41"/>
      <c r="B311" s="41" t="s">
        <v>278</v>
      </c>
      <c r="C311" s="73" t="s">
        <v>280</v>
      </c>
      <c r="D311" s="42"/>
      <c r="E311" s="74">
        <f>E312</f>
        <v>0</v>
      </c>
      <c r="F311" s="74">
        <f>F312</f>
        <v>0</v>
      </c>
    </row>
    <row r="312" spans="1:6" ht="56.25" hidden="1">
      <c r="A312" s="41"/>
      <c r="B312" s="41" t="s">
        <v>124</v>
      </c>
      <c r="C312" s="73" t="s">
        <v>280</v>
      </c>
      <c r="D312" s="42" t="s">
        <v>125</v>
      </c>
      <c r="E312" s="74">
        <f>'приложение 11'!I208</f>
        <v>0</v>
      </c>
      <c r="F312" s="74">
        <f>'приложение 11'!AC208</f>
        <v>0</v>
      </c>
    </row>
    <row r="313" spans="1:6" ht="37.5">
      <c r="A313" s="41"/>
      <c r="B313" s="41" t="s">
        <v>281</v>
      </c>
      <c r="C313" s="73">
        <v>6580000000</v>
      </c>
      <c r="D313" s="42"/>
      <c r="E313" s="74">
        <f>E314+E316+E318</f>
        <v>64541000</v>
      </c>
      <c r="F313" s="74">
        <f>F314+F316</f>
        <v>0</v>
      </c>
    </row>
    <row r="314" spans="1:6" ht="37.5" hidden="1">
      <c r="A314" s="41"/>
      <c r="B314" s="41" t="s">
        <v>282</v>
      </c>
      <c r="C314" s="73" t="s">
        <v>283</v>
      </c>
      <c r="D314" s="42"/>
      <c r="E314" s="74">
        <f>E315</f>
        <v>0</v>
      </c>
      <c r="F314" s="74">
        <f>F315</f>
        <v>0</v>
      </c>
    </row>
    <row r="315" spans="1:6" ht="56.25" hidden="1">
      <c r="A315" s="41"/>
      <c r="B315" s="41" t="s">
        <v>124</v>
      </c>
      <c r="C315" s="73" t="s">
        <v>283</v>
      </c>
      <c r="D315" s="42" t="s">
        <v>125</v>
      </c>
      <c r="E315" s="74">
        <f>'приложение 11'!I582</f>
        <v>0</v>
      </c>
      <c r="F315" s="74">
        <f>'приложение 11'!AC582</f>
        <v>0</v>
      </c>
    </row>
    <row r="316" spans="1:6" ht="112.5">
      <c r="A316" s="41"/>
      <c r="B316" s="41" t="s">
        <v>284</v>
      </c>
      <c r="C316" s="73" t="s">
        <v>285</v>
      </c>
      <c r="D316" s="42"/>
      <c r="E316" s="74">
        <f>E317</f>
        <v>46041000</v>
      </c>
      <c r="F316" s="74">
        <f>F317</f>
        <v>0</v>
      </c>
    </row>
    <row r="317" spans="1:6" ht="56.25">
      <c r="A317" s="41"/>
      <c r="B317" s="41" t="s">
        <v>124</v>
      </c>
      <c r="C317" s="73" t="s">
        <v>285</v>
      </c>
      <c r="D317" s="42" t="s">
        <v>125</v>
      </c>
      <c r="E317" s="74">
        <f>'приложение 11'!I265</f>
        <v>46041000</v>
      </c>
      <c r="F317" s="74">
        <f>'приложение 11'!AB265</f>
        <v>0</v>
      </c>
    </row>
    <row r="318" spans="1:6" ht="112.5">
      <c r="A318" s="41"/>
      <c r="B318" s="37" t="s">
        <v>278</v>
      </c>
      <c r="C318" s="82" t="s">
        <v>286</v>
      </c>
      <c r="D318" s="35"/>
      <c r="E318" s="74">
        <f>E319</f>
        <v>18500000</v>
      </c>
      <c r="F318" s="74">
        <f>F319</f>
        <v>0</v>
      </c>
    </row>
    <row r="319" spans="1:6" ht="56.25">
      <c r="A319" s="41"/>
      <c r="B319" s="37" t="s">
        <v>124</v>
      </c>
      <c r="C319" s="82" t="s">
        <v>286</v>
      </c>
      <c r="D319" s="35" t="s">
        <v>125</v>
      </c>
      <c r="E319" s="74">
        <f>'приложение 11'!I267</f>
        <v>18500000</v>
      </c>
      <c r="F319" s="74">
        <f>'приложение 11'!AB267</f>
        <v>0</v>
      </c>
    </row>
    <row r="320" spans="1:6">
      <c r="A320" s="41" t="s">
        <v>287</v>
      </c>
      <c r="B320" s="65" t="s">
        <v>288</v>
      </c>
      <c r="C320" s="70">
        <v>6700000000</v>
      </c>
      <c r="D320" s="79"/>
      <c r="E320" s="74">
        <f>E321</f>
        <v>100000</v>
      </c>
      <c r="F320" s="74">
        <f>F321</f>
        <v>0</v>
      </c>
    </row>
    <row r="321" spans="1:6" ht="75">
      <c r="A321" s="41"/>
      <c r="B321" s="41" t="s">
        <v>289</v>
      </c>
      <c r="C321" s="73">
        <v>6700010940</v>
      </c>
      <c r="D321" s="42"/>
      <c r="E321" s="74">
        <f>E322</f>
        <v>100000</v>
      </c>
      <c r="F321" s="74">
        <f>F322</f>
        <v>0</v>
      </c>
    </row>
    <row r="322" spans="1:6" ht="56.25">
      <c r="A322" s="41"/>
      <c r="B322" s="41" t="s">
        <v>108</v>
      </c>
      <c r="C322" s="73">
        <v>6700010940</v>
      </c>
      <c r="D322" s="42" t="s">
        <v>109</v>
      </c>
      <c r="E322" s="74">
        <f>'приложение 11'!K170</f>
        <v>100000</v>
      </c>
      <c r="F322" s="74">
        <f>'приложение 11'!AB170</f>
        <v>0</v>
      </c>
    </row>
    <row r="323" spans="1:6" s="69" customFormat="1" ht="75">
      <c r="A323" s="65"/>
      <c r="B323" s="65" t="s">
        <v>290</v>
      </c>
      <c r="C323" s="70">
        <v>6900000000</v>
      </c>
      <c r="D323" s="79"/>
      <c r="E323" s="72">
        <f>E324+E326</f>
        <v>18269400</v>
      </c>
      <c r="F323" s="72">
        <f>F324+F326</f>
        <v>0</v>
      </c>
    </row>
    <row r="324" spans="1:6" ht="56.25" hidden="1">
      <c r="A324" s="41"/>
      <c r="B324" s="41" t="s">
        <v>291</v>
      </c>
      <c r="C324" s="73" t="s">
        <v>292</v>
      </c>
      <c r="D324" s="42"/>
      <c r="E324" s="74">
        <f>E325</f>
        <v>0</v>
      </c>
      <c r="F324" s="74">
        <v>0</v>
      </c>
    </row>
    <row r="325" spans="1:6" ht="56.25" hidden="1">
      <c r="A325" s="41"/>
      <c r="B325" s="41" t="s">
        <v>108</v>
      </c>
      <c r="C325" s="73" t="s">
        <v>292</v>
      </c>
      <c r="D325" s="42" t="s">
        <v>109</v>
      </c>
      <c r="E325" s="74">
        <f>'приложение 11'!I155</f>
        <v>0</v>
      </c>
      <c r="F325" s="74">
        <v>0</v>
      </c>
    </row>
    <row r="326" spans="1:6" ht="56.25">
      <c r="A326" s="41"/>
      <c r="B326" s="41" t="s">
        <v>293</v>
      </c>
      <c r="C326" s="73" t="s">
        <v>294</v>
      </c>
      <c r="D326" s="42"/>
      <c r="E326" s="74">
        <f>E327</f>
        <v>18269400</v>
      </c>
      <c r="F326" s="74">
        <f>F327</f>
        <v>0</v>
      </c>
    </row>
    <row r="327" spans="1:6" ht="56.25">
      <c r="A327" s="41"/>
      <c r="B327" s="41" t="s">
        <v>108</v>
      </c>
      <c r="C327" s="73" t="s">
        <v>294</v>
      </c>
      <c r="D327" s="42" t="s">
        <v>109</v>
      </c>
      <c r="E327" s="74">
        <f>'приложение 11'!I157</f>
        <v>18269400</v>
      </c>
      <c r="F327" s="74">
        <f>'приложение 11'!AB157</f>
        <v>0</v>
      </c>
    </row>
    <row r="328" spans="1:6" s="69" customFormat="1">
      <c r="A328" s="65">
        <v>16</v>
      </c>
      <c r="B328" s="65" t="s">
        <v>295</v>
      </c>
      <c r="C328" s="70">
        <v>7000000000</v>
      </c>
      <c r="D328" s="81"/>
      <c r="E328" s="72">
        <f>E334+E329+E332</f>
        <v>20321700</v>
      </c>
      <c r="F328" s="72">
        <f>F334+F329+F332</f>
        <v>20153300</v>
      </c>
    </row>
    <row r="329" spans="1:6" s="69" customFormat="1" ht="37.5">
      <c r="A329" s="41"/>
      <c r="B329" s="41" t="s">
        <v>142</v>
      </c>
      <c r="C329" s="73">
        <v>7000000590</v>
      </c>
      <c r="D329" s="77"/>
      <c r="E329" s="74">
        <f>E330+E331</f>
        <v>15599600</v>
      </c>
      <c r="F329" s="74">
        <f>F330+F331</f>
        <v>15339400</v>
      </c>
    </row>
    <row r="330" spans="1:6" s="69" customFormat="1" ht="37.5" hidden="1">
      <c r="A330" s="41"/>
      <c r="B330" s="41" t="s">
        <v>161</v>
      </c>
      <c r="C330" s="73">
        <v>7000000590</v>
      </c>
      <c r="D330" s="77">
        <v>300</v>
      </c>
      <c r="E330" s="74">
        <f>'приложение 11'!I565</f>
        <v>0</v>
      </c>
      <c r="F330" s="74">
        <f>'приложение 11'!AB565</f>
        <v>0</v>
      </c>
    </row>
    <row r="331" spans="1:6" s="69" customFormat="1" ht="56.25">
      <c r="A331" s="41"/>
      <c r="B331" s="41" t="s">
        <v>136</v>
      </c>
      <c r="C331" s="73">
        <v>7000000590</v>
      </c>
      <c r="D331" s="77">
        <v>600</v>
      </c>
      <c r="E331" s="74">
        <f>'приложение 11'!I458+'приложение 11'!I491</f>
        <v>15599600</v>
      </c>
      <c r="F331" s="74">
        <f>'приложение 11'!AB458+'приложение 11'!AB491</f>
        <v>15339400</v>
      </c>
    </row>
    <row r="332" spans="1:6" s="69" customFormat="1" ht="112.5">
      <c r="A332" s="65"/>
      <c r="B332" s="41" t="s">
        <v>296</v>
      </c>
      <c r="C332" s="73">
        <v>7000063110</v>
      </c>
      <c r="D332" s="77"/>
      <c r="E332" s="74">
        <f>E333</f>
        <v>2291000</v>
      </c>
      <c r="F332" s="74">
        <f>F333</f>
        <v>2382800</v>
      </c>
    </row>
    <row r="333" spans="1:6" s="69" customFormat="1" ht="56.25">
      <c r="A333" s="65"/>
      <c r="B333" s="41" t="s">
        <v>136</v>
      </c>
      <c r="C333" s="73">
        <v>7000063110</v>
      </c>
      <c r="D333" s="77">
        <v>600</v>
      </c>
      <c r="E333" s="74">
        <f>'приложение 11'!I460+'приложение 11'!I493</f>
        <v>2291000</v>
      </c>
      <c r="F333" s="74">
        <f>'приложение 11'!AB460+'приложение 11'!AB493</f>
        <v>2382800</v>
      </c>
    </row>
    <row r="334" spans="1:6" s="69" customFormat="1" ht="75">
      <c r="A334" s="41"/>
      <c r="B334" s="41" t="s">
        <v>297</v>
      </c>
      <c r="C334" s="73" t="s">
        <v>298</v>
      </c>
      <c r="D334" s="77"/>
      <c r="E334" s="74">
        <f>E335</f>
        <v>2431100</v>
      </c>
      <c r="F334" s="74">
        <f>F335</f>
        <v>2431100</v>
      </c>
    </row>
    <row r="335" spans="1:6" s="69" customFormat="1" ht="56.25">
      <c r="A335" s="41"/>
      <c r="B335" s="41" t="s">
        <v>136</v>
      </c>
      <c r="C335" s="73" t="s">
        <v>298</v>
      </c>
      <c r="D335" s="77">
        <v>600</v>
      </c>
      <c r="E335" s="74">
        <f>'приложение 11'!I462+'приложение 11'!I495</f>
        <v>2431100</v>
      </c>
      <c r="F335" s="74">
        <f>'приложение 11'!AB462+'приложение 11'!AB495</f>
        <v>2431100</v>
      </c>
    </row>
    <row r="336" spans="1:6" s="69" customFormat="1" ht="56.25">
      <c r="A336" s="65">
        <v>17</v>
      </c>
      <c r="B336" s="65" t="s">
        <v>299</v>
      </c>
      <c r="C336" s="70">
        <v>9900000000</v>
      </c>
      <c r="D336" s="79"/>
      <c r="E336" s="72">
        <f>E339+E356+E359+E364+E347+E337+E368+E345+E343+E341</f>
        <v>22897900</v>
      </c>
      <c r="F336" s="72">
        <f>F339+F356+F359+F364+F347+F337+F368+F345+F343+F341</f>
        <v>23496800</v>
      </c>
    </row>
    <row r="337" spans="1:6" s="69" customFormat="1" ht="75">
      <c r="A337" s="65"/>
      <c r="B337" s="41" t="s">
        <v>300</v>
      </c>
      <c r="C337" s="73">
        <v>9900010110</v>
      </c>
      <c r="D337" s="42"/>
      <c r="E337" s="74">
        <f>E338</f>
        <v>860200</v>
      </c>
      <c r="F337" s="74">
        <f>F338</f>
        <v>869300</v>
      </c>
    </row>
    <row r="338" spans="1:6" s="69" customFormat="1" ht="56.25">
      <c r="A338" s="65"/>
      <c r="B338" s="41" t="s">
        <v>108</v>
      </c>
      <c r="C338" s="73">
        <v>9900010110</v>
      </c>
      <c r="D338" s="42" t="s">
        <v>109</v>
      </c>
      <c r="E338" s="74">
        <f>'приложение 11'!I356</f>
        <v>860200</v>
      </c>
      <c r="F338" s="74">
        <f>'приложение 11'!AB356</f>
        <v>869300</v>
      </c>
    </row>
    <row r="339" spans="1:6" s="69" customFormat="1" ht="37.5" hidden="1">
      <c r="A339" s="41"/>
      <c r="B339" s="41" t="s">
        <v>301</v>
      </c>
      <c r="C339" s="73">
        <v>9900010380</v>
      </c>
      <c r="D339" s="42"/>
      <c r="E339" s="74">
        <f>E340</f>
        <v>0</v>
      </c>
      <c r="F339" s="74">
        <f>F340</f>
        <v>0</v>
      </c>
    </row>
    <row r="340" spans="1:6" s="69" customFormat="1" ht="56.25" hidden="1">
      <c r="A340" s="41"/>
      <c r="B340" s="41" t="s">
        <v>136</v>
      </c>
      <c r="C340" s="73">
        <v>9900010380</v>
      </c>
      <c r="D340" s="42" t="s">
        <v>130</v>
      </c>
      <c r="E340" s="74"/>
      <c r="F340" s="74"/>
    </row>
    <row r="341" spans="1:6" s="69" customFormat="1" hidden="1">
      <c r="A341" s="41"/>
      <c r="B341" s="41" t="s">
        <v>302</v>
      </c>
      <c r="C341" s="73">
        <v>9900010830</v>
      </c>
      <c r="D341" s="42"/>
      <c r="E341" s="74">
        <f>E342</f>
        <v>0</v>
      </c>
      <c r="F341" s="74">
        <f>F342</f>
        <v>0</v>
      </c>
    </row>
    <row r="342" spans="1:6" s="69" customFormat="1" ht="56.25" hidden="1">
      <c r="A342" s="41"/>
      <c r="B342" s="41" t="s">
        <v>108</v>
      </c>
      <c r="C342" s="73">
        <v>9900010830</v>
      </c>
      <c r="D342" s="42" t="s">
        <v>109</v>
      </c>
      <c r="E342" s="74">
        <f>'приложение 11'!I87</f>
        <v>0</v>
      </c>
      <c r="F342" s="74">
        <f>'приложение 11'!AB87</f>
        <v>0</v>
      </c>
    </row>
    <row r="343" spans="1:6" s="69" customFormat="1">
      <c r="A343" s="41"/>
      <c r="B343" s="41" t="s">
        <v>303</v>
      </c>
      <c r="C343" s="73">
        <v>9900010910</v>
      </c>
      <c r="D343" s="42"/>
      <c r="E343" s="74">
        <f>E344</f>
        <v>1860200</v>
      </c>
      <c r="F343" s="74">
        <f>F344</f>
        <v>1869300</v>
      </c>
    </row>
    <row r="344" spans="1:6" s="69" customFormat="1">
      <c r="A344" s="41"/>
      <c r="B344" s="41" t="s">
        <v>112</v>
      </c>
      <c r="C344" s="73">
        <v>9900010910</v>
      </c>
      <c r="D344" s="42" t="s">
        <v>113</v>
      </c>
      <c r="E344" s="74">
        <f>'приложение 11'!I89+'приложение 11'!I387+'приложение 11'!I437+'приложение 11'!I107</f>
        <v>1860200</v>
      </c>
      <c r="F344" s="74">
        <f>'приложение 11'!AB89+'приложение 11'!AB387+'приложение 11'!AB437+'приложение 11'!AB107</f>
        <v>1869300</v>
      </c>
    </row>
    <row r="345" spans="1:6" s="69" customFormat="1" ht="75">
      <c r="A345" s="41"/>
      <c r="B345" s="41" t="s">
        <v>304</v>
      </c>
      <c r="C345" s="73">
        <v>9900051200</v>
      </c>
      <c r="D345" s="42"/>
      <c r="E345" s="74">
        <f>E346</f>
        <v>20300</v>
      </c>
      <c r="F345" s="74">
        <f>F346</f>
        <v>17700</v>
      </c>
    </row>
    <row r="346" spans="1:6" s="69" customFormat="1" ht="56.25">
      <c r="A346" s="41"/>
      <c r="B346" s="41" t="s">
        <v>108</v>
      </c>
      <c r="C346" s="73">
        <v>9900051200</v>
      </c>
      <c r="D346" s="42" t="s">
        <v>109</v>
      </c>
      <c r="E346" s="74">
        <f>'приложение 11'!I54</f>
        <v>20300</v>
      </c>
      <c r="F346" s="74">
        <f>'приложение 11'!AB54</f>
        <v>17700</v>
      </c>
    </row>
    <row r="347" spans="1:6" s="69" customFormat="1" ht="75">
      <c r="A347" s="41"/>
      <c r="B347" s="41" t="s">
        <v>305</v>
      </c>
      <c r="C347" s="73">
        <v>9900200000</v>
      </c>
      <c r="D347" s="42"/>
      <c r="E347" s="74">
        <f>E348+E350+E354+E352</f>
        <v>200</v>
      </c>
      <c r="F347" s="74">
        <f>F348+F350+F354+F352</f>
        <v>200</v>
      </c>
    </row>
    <row r="348" spans="1:6" s="69" customFormat="1" ht="75">
      <c r="A348" s="41"/>
      <c r="B348" s="41" t="s">
        <v>305</v>
      </c>
      <c r="C348" s="73">
        <v>9900210010</v>
      </c>
      <c r="D348" s="42"/>
      <c r="E348" s="74">
        <f>E349</f>
        <v>100</v>
      </c>
      <c r="F348" s="74">
        <f>F349</f>
        <v>100</v>
      </c>
    </row>
    <row r="349" spans="1:6" s="69" customFormat="1" ht="56.25">
      <c r="A349" s="41"/>
      <c r="B349" s="41" t="s">
        <v>108</v>
      </c>
      <c r="C349" s="73">
        <v>9900210010</v>
      </c>
      <c r="D349" s="42" t="s">
        <v>109</v>
      </c>
      <c r="E349" s="74">
        <f>'приложение 11'!I110</f>
        <v>100</v>
      </c>
      <c r="F349" s="74">
        <f>'приложение 11'!AB110</f>
        <v>100</v>
      </c>
    </row>
    <row r="350" spans="1:6" s="69" customFormat="1" ht="56.25">
      <c r="A350" s="41"/>
      <c r="B350" s="41" t="s">
        <v>306</v>
      </c>
      <c r="C350" s="73">
        <v>9900210020</v>
      </c>
      <c r="D350" s="42"/>
      <c r="E350" s="74">
        <f>E351</f>
        <v>100</v>
      </c>
      <c r="F350" s="74">
        <f>F351</f>
        <v>100</v>
      </c>
    </row>
    <row r="351" spans="1:6" s="69" customFormat="1" ht="56.25">
      <c r="A351" s="41"/>
      <c r="B351" s="41" t="s">
        <v>108</v>
      </c>
      <c r="C351" s="73">
        <v>9900210020</v>
      </c>
      <c r="D351" s="42" t="s">
        <v>109</v>
      </c>
      <c r="E351" s="74">
        <f>'приложение 11'!I112</f>
        <v>100</v>
      </c>
      <c r="F351" s="74">
        <f>'приложение 11'!AB112</f>
        <v>100</v>
      </c>
    </row>
    <row r="352" spans="1:6" s="69" customFormat="1" ht="37.5" hidden="1">
      <c r="A352" s="41"/>
      <c r="B352" s="41" t="s">
        <v>307</v>
      </c>
      <c r="C352" s="73">
        <v>9900210990</v>
      </c>
      <c r="D352" s="42"/>
      <c r="E352" s="74">
        <f>E353</f>
        <v>0</v>
      </c>
      <c r="F352" s="74">
        <f>F353</f>
        <v>0</v>
      </c>
    </row>
    <row r="353" spans="1:6" s="69" customFormat="1" ht="56.25" hidden="1">
      <c r="A353" s="41"/>
      <c r="B353" s="41" t="s">
        <v>108</v>
      </c>
      <c r="C353" s="73">
        <v>9900210990</v>
      </c>
      <c r="D353" s="42" t="s">
        <v>109</v>
      </c>
      <c r="E353" s="74">
        <f>'приложение 11'!I114</f>
        <v>0</v>
      </c>
      <c r="F353" s="74">
        <f>'приложение 11'!AB114</f>
        <v>0</v>
      </c>
    </row>
    <row r="354" spans="1:6" s="69" customFormat="1" ht="37.5" hidden="1">
      <c r="A354" s="65"/>
      <c r="B354" s="41" t="s">
        <v>308</v>
      </c>
      <c r="C354" s="73">
        <v>9900225010</v>
      </c>
      <c r="D354" s="42"/>
      <c r="E354" s="74">
        <f>E355</f>
        <v>0</v>
      </c>
      <c r="F354" s="74">
        <f>F355</f>
        <v>0</v>
      </c>
    </row>
    <row r="355" spans="1:6" s="69" customFormat="1" ht="56.25" hidden="1">
      <c r="A355" s="65"/>
      <c r="B355" s="41" t="s">
        <v>108</v>
      </c>
      <c r="C355" s="73">
        <v>9900225010</v>
      </c>
      <c r="D355" s="42" t="s">
        <v>109</v>
      </c>
      <c r="E355" s="74">
        <f>'приложение 11'!I358</f>
        <v>0</v>
      </c>
      <c r="F355" s="74">
        <v>0</v>
      </c>
    </row>
    <row r="356" spans="1:6" s="69" customFormat="1" ht="75">
      <c r="A356" s="65"/>
      <c r="B356" s="41" t="s">
        <v>309</v>
      </c>
      <c r="C356" s="73">
        <v>9910000000</v>
      </c>
      <c r="D356" s="42"/>
      <c r="E356" s="74">
        <f>E357</f>
        <v>4312800</v>
      </c>
      <c r="F356" s="74">
        <f>F357</f>
        <v>4358300</v>
      </c>
    </row>
    <row r="357" spans="1:6" s="69" customFormat="1" ht="37.5">
      <c r="A357" s="65"/>
      <c r="B357" s="41" t="s">
        <v>104</v>
      </c>
      <c r="C357" s="73">
        <v>9910000190</v>
      </c>
      <c r="D357" s="42"/>
      <c r="E357" s="74">
        <f>E358</f>
        <v>4312800</v>
      </c>
      <c r="F357" s="74">
        <f>F358</f>
        <v>4358300</v>
      </c>
    </row>
    <row r="358" spans="1:6" s="69" customFormat="1" ht="112.5">
      <c r="A358" s="65"/>
      <c r="B358" s="41" t="s">
        <v>105</v>
      </c>
      <c r="C358" s="73">
        <v>9910000190</v>
      </c>
      <c r="D358" s="42" t="s">
        <v>106</v>
      </c>
      <c r="E358" s="74">
        <f>'приложение 11'!I18+'приложение 11'!I307</f>
        <v>4312800</v>
      </c>
      <c r="F358" s="74">
        <f>'приложение 11'!AB18+'приложение 11'!AB307</f>
        <v>4358300</v>
      </c>
    </row>
    <row r="359" spans="1:6" s="69" customFormat="1" ht="75">
      <c r="A359" s="65"/>
      <c r="B359" s="41" t="s">
        <v>310</v>
      </c>
      <c r="C359" s="73">
        <v>9920000000</v>
      </c>
      <c r="D359" s="42"/>
      <c r="E359" s="74">
        <f>E360</f>
        <v>6714200</v>
      </c>
      <c r="F359" s="74">
        <f>F360</f>
        <v>6785200</v>
      </c>
    </row>
    <row r="360" spans="1:6" s="69" customFormat="1" ht="37.5">
      <c r="A360" s="65"/>
      <c r="B360" s="41" t="s">
        <v>104</v>
      </c>
      <c r="C360" s="73">
        <v>9920000190</v>
      </c>
      <c r="D360" s="42"/>
      <c r="E360" s="74">
        <f>E361+E362+E363</f>
        <v>6714200</v>
      </c>
      <c r="F360" s="74">
        <f>F361+F362+F363</f>
        <v>6785200</v>
      </c>
    </row>
    <row r="361" spans="1:6" s="69" customFormat="1" ht="112.5">
      <c r="A361" s="65"/>
      <c r="B361" s="41" t="s">
        <v>105</v>
      </c>
      <c r="C361" s="73">
        <v>9920000190</v>
      </c>
      <c r="D361" s="42" t="s">
        <v>106</v>
      </c>
      <c r="E361" s="74">
        <f>'приложение 11'!I21+'приложение 11'!I310</f>
        <v>6705000</v>
      </c>
      <c r="F361" s="74">
        <f>'приложение 11'!AB21+'приложение 11'!AB310</f>
        <v>6775900</v>
      </c>
    </row>
    <row r="362" spans="1:6" s="69" customFormat="1" ht="56.25" hidden="1">
      <c r="A362" s="65"/>
      <c r="B362" s="41" t="s">
        <v>108</v>
      </c>
      <c r="C362" s="73">
        <v>9920000190</v>
      </c>
      <c r="D362" s="42" t="s">
        <v>109</v>
      </c>
      <c r="E362" s="74">
        <f>'приложение 11'!I22+'приложение 11'!I311</f>
        <v>0</v>
      </c>
      <c r="F362" s="74">
        <f>'приложение 11'!AB22+'приложение 11'!AB311</f>
        <v>0</v>
      </c>
    </row>
    <row r="363" spans="1:6" s="69" customFormat="1">
      <c r="A363" s="65"/>
      <c r="B363" s="41" t="s">
        <v>112</v>
      </c>
      <c r="C363" s="73">
        <v>9920000190</v>
      </c>
      <c r="D363" s="42" t="s">
        <v>113</v>
      </c>
      <c r="E363" s="74">
        <f>'приложение 11'!I23+'приложение 11'!I312</f>
        <v>9200</v>
      </c>
      <c r="F363" s="74">
        <f>'приложение 11'!AB23+'приложение 11'!AB312</f>
        <v>9300</v>
      </c>
    </row>
    <row r="364" spans="1:6" s="69" customFormat="1" ht="37.5">
      <c r="A364" s="65"/>
      <c r="B364" s="41" t="s">
        <v>311</v>
      </c>
      <c r="C364" s="73">
        <v>9930000000</v>
      </c>
      <c r="D364" s="42"/>
      <c r="E364" s="74">
        <f>E365</f>
        <v>8691300</v>
      </c>
      <c r="F364" s="74">
        <f>F365</f>
        <v>9153500</v>
      </c>
    </row>
    <row r="365" spans="1:6" s="69" customFormat="1">
      <c r="A365" s="65"/>
      <c r="B365" s="75" t="s">
        <v>312</v>
      </c>
      <c r="C365" s="73">
        <v>9930020590</v>
      </c>
      <c r="D365" s="42"/>
      <c r="E365" s="74">
        <f>E367+E366</f>
        <v>8691300</v>
      </c>
      <c r="F365" s="74">
        <f>F367+F366</f>
        <v>9153500</v>
      </c>
    </row>
    <row r="366" spans="1:6" s="69" customFormat="1" ht="56.25" hidden="1">
      <c r="A366" s="65"/>
      <c r="B366" s="41" t="s">
        <v>108</v>
      </c>
      <c r="C366" s="73">
        <v>9930020590</v>
      </c>
      <c r="D366" s="42" t="s">
        <v>109</v>
      </c>
      <c r="E366" s="74">
        <v>0</v>
      </c>
      <c r="F366" s="74">
        <v>0</v>
      </c>
    </row>
    <row r="367" spans="1:6" s="69" customFormat="1">
      <c r="A367" s="65"/>
      <c r="B367" s="41" t="s">
        <v>112</v>
      </c>
      <c r="C367" s="73">
        <v>9930020590</v>
      </c>
      <c r="D367" s="42" t="s">
        <v>113</v>
      </c>
      <c r="E367" s="74">
        <f>'приложение 11'!I59</f>
        <v>8691300</v>
      </c>
      <c r="F367" s="74">
        <f>'приложение 11'!AB59</f>
        <v>9153500</v>
      </c>
    </row>
    <row r="368" spans="1:6" s="69" customFormat="1" ht="56.25">
      <c r="A368" s="65"/>
      <c r="B368" s="41" t="s">
        <v>313</v>
      </c>
      <c r="C368" s="73">
        <v>9960000000</v>
      </c>
      <c r="D368" s="42"/>
      <c r="E368" s="74">
        <f>E371+E373+E369</f>
        <v>438700</v>
      </c>
      <c r="F368" s="74">
        <f>F371+F373+F369</f>
        <v>443300</v>
      </c>
    </row>
    <row r="369" spans="1:7" s="69" customFormat="1" ht="37.5" hidden="1">
      <c r="A369" s="65"/>
      <c r="B369" s="41" t="s">
        <v>314</v>
      </c>
      <c r="C369" s="73">
        <v>9960010230</v>
      </c>
      <c r="D369" s="42"/>
      <c r="E369" s="74">
        <f>E370</f>
        <v>0</v>
      </c>
      <c r="F369" s="74">
        <f>F370</f>
        <v>0</v>
      </c>
    </row>
    <row r="370" spans="1:7" s="69" customFormat="1" ht="56.25" hidden="1">
      <c r="A370" s="65"/>
      <c r="B370" s="41" t="s">
        <v>108</v>
      </c>
      <c r="C370" s="73">
        <v>9960010230</v>
      </c>
      <c r="D370" s="42" t="s">
        <v>109</v>
      </c>
      <c r="E370" s="74">
        <f>'приложение 11'!I161</f>
        <v>0</v>
      </c>
      <c r="F370" s="74">
        <f>'приложение 11'!AB161</f>
        <v>0</v>
      </c>
    </row>
    <row r="371" spans="1:7" s="69" customFormat="1" ht="37.5">
      <c r="A371" s="65"/>
      <c r="B371" s="41" t="s">
        <v>315</v>
      </c>
      <c r="C371" s="73">
        <v>9960010240</v>
      </c>
      <c r="D371" s="42"/>
      <c r="E371" s="74">
        <f>E372</f>
        <v>438700</v>
      </c>
      <c r="F371" s="74">
        <f>F372</f>
        <v>443300</v>
      </c>
    </row>
    <row r="372" spans="1:7" s="69" customFormat="1" ht="56.25">
      <c r="A372" s="65"/>
      <c r="B372" s="41" t="s">
        <v>108</v>
      </c>
      <c r="C372" s="73">
        <v>9960010240</v>
      </c>
      <c r="D372" s="42" t="s">
        <v>109</v>
      </c>
      <c r="E372" s="74">
        <f>'приложение 11'!I163</f>
        <v>438700</v>
      </c>
      <c r="F372" s="74">
        <f>'приложение 11'!AB163</f>
        <v>443300</v>
      </c>
    </row>
    <row r="373" spans="1:7" s="69" customFormat="1" ht="56.25" hidden="1">
      <c r="A373" s="65"/>
      <c r="B373" s="41" t="s">
        <v>293</v>
      </c>
      <c r="C373" s="56" t="s">
        <v>316</v>
      </c>
      <c r="D373" s="42"/>
      <c r="E373" s="74">
        <f>E374</f>
        <v>0</v>
      </c>
      <c r="F373" s="74">
        <f>F374</f>
        <v>0</v>
      </c>
    </row>
    <row r="374" spans="1:7" s="69" customFormat="1" ht="56.25" hidden="1">
      <c r="A374" s="65"/>
      <c r="B374" s="41" t="s">
        <v>108</v>
      </c>
      <c r="C374" s="56" t="s">
        <v>316</v>
      </c>
      <c r="D374" s="42" t="s">
        <v>109</v>
      </c>
      <c r="E374" s="74">
        <f>'приложение 11'!I165</f>
        <v>0</v>
      </c>
      <c r="F374" s="74">
        <f>'приложение 11'!AB165</f>
        <v>0</v>
      </c>
    </row>
    <row r="375" spans="1:7" s="69" customFormat="1">
      <c r="A375" s="65"/>
      <c r="B375" s="41" t="s">
        <v>317</v>
      </c>
      <c r="C375" s="86"/>
      <c r="D375" s="42"/>
      <c r="E375" s="74">
        <f>'приложение 11'!I297</f>
        <v>35316000</v>
      </c>
      <c r="F375" s="74">
        <f>'приложение 11'!AC297</f>
        <v>72429000</v>
      </c>
    </row>
    <row r="376" spans="1:7" s="69" customFormat="1">
      <c r="A376" s="65"/>
      <c r="B376" s="41"/>
      <c r="C376" s="86"/>
      <c r="D376" s="87"/>
      <c r="E376" s="88"/>
      <c r="F376" s="88"/>
    </row>
    <row r="377" spans="1:7" s="69" customFormat="1">
      <c r="A377" s="65"/>
      <c r="B377" s="41"/>
      <c r="C377" s="89"/>
      <c r="D377" s="87"/>
      <c r="E377" s="88"/>
    </row>
    <row r="378" spans="1:7">
      <c r="A378" s="41"/>
      <c r="B378" s="34"/>
      <c r="C378" s="90"/>
      <c r="D378" s="90"/>
      <c r="E378" s="91"/>
      <c r="F378" s="92"/>
      <c r="G378" s="93"/>
    </row>
    <row r="379" spans="1:7">
      <c r="A379" s="41"/>
      <c r="B379" s="15" t="s">
        <v>91</v>
      </c>
      <c r="C379" s="34"/>
      <c r="D379"/>
      <c r="E379"/>
      <c r="F379"/>
      <c r="G379"/>
    </row>
    <row r="380" spans="1:7" ht="17.45" customHeight="1">
      <c r="A380" s="41"/>
      <c r="B380" s="6" t="s">
        <v>92</v>
      </c>
      <c r="C380" s="6"/>
      <c r="D380"/>
      <c r="E380"/>
      <c r="F380"/>
      <c r="G380"/>
    </row>
    <row r="381" spans="1:7" ht="17.45" customHeight="1">
      <c r="A381" s="41"/>
      <c r="B381" s="6" t="s">
        <v>93</v>
      </c>
      <c r="C381" s="6"/>
      <c r="D381"/>
      <c r="E381"/>
      <c r="F381"/>
      <c r="G381" s="50" t="s">
        <v>94</v>
      </c>
    </row>
    <row r="382" spans="1:7">
      <c r="A382" s="41"/>
    </row>
    <row r="383" spans="1:7">
      <c r="A383" s="41"/>
    </row>
    <row r="384" spans="1:7">
      <c r="A384" s="41"/>
    </row>
    <row r="385" spans="1:5">
      <c r="A385" s="41"/>
    </row>
    <row r="386" spans="1:5">
      <c r="A386" s="41"/>
    </row>
    <row r="387" spans="1:5">
      <c r="A387" s="41"/>
    </row>
    <row r="388" spans="1:5">
      <c r="A388" s="41"/>
    </row>
    <row r="389" spans="1:5">
      <c r="A389" s="41"/>
    </row>
    <row r="390" spans="1:5">
      <c r="A390" s="41"/>
    </row>
    <row r="391" spans="1:5">
      <c r="A391" s="41"/>
    </row>
    <row r="392" spans="1:5">
      <c r="A392" s="41"/>
    </row>
    <row r="393" spans="1:5" s="69" customFormat="1">
      <c r="A393" s="65"/>
      <c r="B393" s="41"/>
      <c r="C393" s="52"/>
      <c r="D393" s="51"/>
      <c r="E393" s="53"/>
    </row>
    <row r="394" spans="1:5">
      <c r="A394" s="41"/>
    </row>
    <row r="395" spans="1:5">
      <c r="A395" s="41"/>
    </row>
    <row r="396" spans="1:5">
      <c r="A396" s="41"/>
    </row>
    <row r="397" spans="1:5">
      <c r="A397" s="41"/>
    </row>
    <row r="398" spans="1:5">
      <c r="A398" s="41"/>
    </row>
    <row r="399" spans="1:5">
      <c r="A399" s="41"/>
    </row>
    <row r="400" spans="1:5">
      <c r="A400" s="41"/>
    </row>
    <row r="401" spans="1:5">
      <c r="A401" s="41"/>
    </row>
    <row r="402" spans="1:5">
      <c r="A402" s="41"/>
    </row>
    <row r="403" spans="1:5">
      <c r="A403" s="41"/>
    </row>
    <row r="404" spans="1:5">
      <c r="A404" s="41"/>
    </row>
    <row r="405" spans="1:5">
      <c r="A405" s="41"/>
    </row>
    <row r="406" spans="1:5">
      <c r="A406" s="41"/>
    </row>
    <row r="407" spans="1:5">
      <c r="A407" s="41"/>
    </row>
    <row r="408" spans="1:5">
      <c r="A408" s="41"/>
    </row>
    <row r="409" spans="1:5">
      <c r="A409" s="41"/>
    </row>
    <row r="410" spans="1:5">
      <c r="A410" s="41"/>
    </row>
    <row r="411" spans="1:5">
      <c r="A411" s="41"/>
    </row>
    <row r="412" spans="1:5">
      <c r="A412" s="41"/>
    </row>
    <row r="413" spans="1:5">
      <c r="A413" s="41"/>
    </row>
    <row r="414" spans="1:5" s="69" customFormat="1">
      <c r="A414" s="65"/>
      <c r="B414" s="41"/>
      <c r="C414" s="52"/>
      <c r="D414" s="51"/>
      <c r="E414" s="53"/>
    </row>
    <row r="415" spans="1:5">
      <c r="A415" s="41"/>
    </row>
    <row r="416" spans="1:5">
      <c r="A416" s="41"/>
    </row>
    <row r="417" spans="1:5">
      <c r="A417" s="41"/>
    </row>
    <row r="418" spans="1:5">
      <c r="A418" s="41"/>
    </row>
    <row r="419" spans="1:5">
      <c r="A419" s="41"/>
    </row>
    <row r="420" spans="1:5" s="69" customFormat="1">
      <c r="A420" s="65"/>
      <c r="B420" s="41"/>
      <c r="C420" s="52"/>
      <c r="D420" s="51"/>
      <c r="E420" s="53"/>
    </row>
    <row r="421" spans="1:5">
      <c r="A421" s="41"/>
    </row>
    <row r="422" spans="1:5">
      <c r="A422" s="41"/>
    </row>
    <row r="423" spans="1:5">
      <c r="A423" s="41"/>
    </row>
    <row r="424" spans="1:5">
      <c r="A424" s="41"/>
    </row>
    <row r="425" spans="1:5">
      <c r="A425" s="41"/>
    </row>
    <row r="426" spans="1:5">
      <c r="A426" s="41"/>
    </row>
    <row r="427" spans="1:5">
      <c r="A427" s="41"/>
    </row>
    <row r="428" spans="1:5">
      <c r="A428" s="41"/>
    </row>
    <row r="429" spans="1:5">
      <c r="A429" s="41"/>
    </row>
    <row r="430" spans="1:5">
      <c r="A430" s="41"/>
    </row>
    <row r="431" spans="1:5">
      <c r="A431" s="41"/>
    </row>
    <row r="432" spans="1:5">
      <c r="A432" s="41"/>
    </row>
    <row r="433" spans="1:3">
      <c r="A433" s="41"/>
    </row>
    <row r="434" spans="1:3">
      <c r="A434" s="41"/>
    </row>
    <row r="435" spans="1:3" s="54" customFormat="1">
      <c r="A435" s="41"/>
      <c r="B435" s="94"/>
      <c r="C435" s="95"/>
    </row>
    <row r="436" spans="1:3" s="54" customFormat="1">
      <c r="A436" s="41"/>
      <c r="B436" s="94"/>
      <c r="C436" s="95"/>
    </row>
    <row r="437" spans="1:3" s="54" customFormat="1">
      <c r="A437" s="41"/>
      <c r="B437" s="94"/>
      <c r="C437" s="95"/>
    </row>
    <row r="438" spans="1:3" s="54" customFormat="1">
      <c r="A438" s="41"/>
      <c r="B438" s="94"/>
      <c r="C438" s="95"/>
    </row>
    <row r="439" spans="1:3" s="54" customFormat="1">
      <c r="A439" s="41"/>
      <c r="B439" s="94"/>
      <c r="C439" s="95"/>
    </row>
    <row r="440" spans="1:3" s="54" customFormat="1">
      <c r="A440" s="41"/>
      <c r="B440" s="94"/>
      <c r="C440" s="95"/>
    </row>
    <row r="441" spans="1:3" s="54" customFormat="1">
      <c r="A441" s="41"/>
      <c r="B441" s="94"/>
      <c r="C441" s="95"/>
    </row>
    <row r="442" spans="1:3" s="54" customFormat="1">
      <c r="A442" s="41"/>
      <c r="B442" s="94"/>
      <c r="C442" s="95"/>
    </row>
    <row r="443" spans="1:3" s="54" customFormat="1">
      <c r="A443" s="41"/>
      <c r="B443" s="94"/>
      <c r="C443" s="95"/>
    </row>
    <row r="444" spans="1:3" s="54" customFormat="1">
      <c r="A444" s="41"/>
      <c r="B444" s="94"/>
      <c r="C444" s="95"/>
    </row>
    <row r="445" spans="1:3" s="54" customFormat="1">
      <c r="A445" s="41"/>
      <c r="B445" s="94"/>
      <c r="C445" s="95"/>
    </row>
    <row r="446" spans="1:3" s="54" customFormat="1">
      <c r="A446" s="41"/>
      <c r="B446" s="94"/>
      <c r="C446" s="95"/>
    </row>
    <row r="447" spans="1:3" s="54" customFormat="1">
      <c r="A447" s="41"/>
      <c r="B447" s="94"/>
      <c r="C447" s="95"/>
    </row>
    <row r="448" spans="1:3" s="54" customFormat="1">
      <c r="A448" s="41"/>
      <c r="B448" s="94"/>
      <c r="C448" s="95"/>
    </row>
    <row r="449" spans="1:3" s="54" customFormat="1">
      <c r="A449" s="41"/>
      <c r="B449" s="94"/>
      <c r="C449" s="95"/>
    </row>
    <row r="450" spans="1:3" s="54" customFormat="1">
      <c r="A450" s="41"/>
      <c r="B450" s="94"/>
      <c r="C450" s="95"/>
    </row>
    <row r="451" spans="1:3" s="54" customFormat="1">
      <c r="A451" s="41"/>
      <c r="B451" s="94"/>
      <c r="C451" s="95"/>
    </row>
    <row r="452" spans="1:3" s="54" customFormat="1">
      <c r="A452" s="41"/>
      <c r="B452" s="94"/>
      <c r="C452" s="95"/>
    </row>
    <row r="453" spans="1:3" s="54" customFormat="1">
      <c r="A453" s="41"/>
      <c r="B453" s="94"/>
      <c r="C453" s="95"/>
    </row>
    <row r="454" spans="1:3" s="54" customFormat="1">
      <c r="A454" s="41"/>
      <c r="B454" s="94"/>
      <c r="C454" s="95"/>
    </row>
    <row r="455" spans="1:3" s="54" customFormat="1">
      <c r="A455" s="41"/>
      <c r="B455" s="94"/>
      <c r="C455" s="95"/>
    </row>
    <row r="456" spans="1:3" s="54" customFormat="1">
      <c r="A456" s="41"/>
      <c r="B456" s="94"/>
      <c r="C456" s="95"/>
    </row>
    <row r="457" spans="1:3" s="54" customFormat="1">
      <c r="A457" s="41"/>
      <c r="B457" s="94"/>
      <c r="C457" s="95"/>
    </row>
    <row r="458" spans="1:3" s="54" customFormat="1">
      <c r="A458" s="41"/>
      <c r="B458" s="94"/>
      <c r="C458" s="95"/>
    </row>
    <row r="459" spans="1:3" s="54" customFormat="1">
      <c r="A459" s="41"/>
      <c r="B459" s="94"/>
      <c r="C459" s="95"/>
    </row>
    <row r="460" spans="1:3" s="54" customFormat="1">
      <c r="A460" s="41"/>
      <c r="B460" s="94"/>
      <c r="C460" s="95"/>
    </row>
    <row r="461" spans="1:3" s="54" customFormat="1">
      <c r="A461" s="41"/>
      <c r="B461" s="94"/>
      <c r="C461" s="95"/>
    </row>
    <row r="462" spans="1:3" s="54" customFormat="1">
      <c r="A462" s="41"/>
      <c r="B462" s="94"/>
      <c r="C462" s="95"/>
    </row>
    <row r="463" spans="1:3" s="54" customFormat="1">
      <c r="A463" s="41"/>
      <c r="B463" s="94"/>
      <c r="C463" s="95"/>
    </row>
    <row r="464" spans="1:3" s="54" customFormat="1">
      <c r="A464" s="41"/>
      <c r="B464" s="94"/>
      <c r="C464" s="95"/>
    </row>
    <row r="465" spans="1:3" s="54" customFormat="1">
      <c r="A465" s="41"/>
      <c r="B465" s="94"/>
      <c r="C465" s="95"/>
    </row>
    <row r="466" spans="1:3" s="54" customFormat="1">
      <c r="A466" s="41"/>
      <c r="B466" s="94"/>
      <c r="C466" s="95"/>
    </row>
    <row r="467" spans="1:3" s="54" customFormat="1">
      <c r="A467" s="41"/>
      <c r="B467" s="94"/>
      <c r="C467" s="95"/>
    </row>
    <row r="468" spans="1:3" s="54" customFormat="1">
      <c r="A468" s="41"/>
      <c r="B468" s="94"/>
      <c r="C468" s="95"/>
    </row>
    <row r="469" spans="1:3" s="54" customFormat="1">
      <c r="A469" s="41"/>
      <c r="B469" s="94"/>
      <c r="C469" s="95"/>
    </row>
    <row r="470" spans="1:3" s="54" customFormat="1">
      <c r="A470" s="41"/>
      <c r="B470" s="94"/>
      <c r="C470" s="95"/>
    </row>
    <row r="471" spans="1:3" s="54" customFormat="1">
      <c r="A471" s="41"/>
      <c r="B471" s="94"/>
      <c r="C471" s="95"/>
    </row>
    <row r="472" spans="1:3" s="54" customFormat="1">
      <c r="A472" s="41"/>
      <c r="B472" s="94"/>
      <c r="C472" s="95"/>
    </row>
    <row r="473" spans="1:3" s="54" customFormat="1">
      <c r="A473" s="41"/>
      <c r="B473" s="94"/>
      <c r="C473" s="95"/>
    </row>
    <row r="474" spans="1:3" s="54" customFormat="1">
      <c r="A474" s="41"/>
      <c r="B474" s="94"/>
      <c r="C474" s="95"/>
    </row>
    <row r="475" spans="1:3" s="54" customFormat="1">
      <c r="A475" s="41"/>
      <c r="B475" s="94"/>
      <c r="C475" s="95"/>
    </row>
    <row r="476" spans="1:3" s="54" customFormat="1">
      <c r="A476" s="41"/>
      <c r="B476" s="94"/>
      <c r="C476" s="95"/>
    </row>
    <row r="477" spans="1:3" s="54" customFormat="1">
      <c r="A477" s="41"/>
      <c r="B477" s="94"/>
      <c r="C477" s="95"/>
    </row>
    <row r="478" spans="1:3" s="54" customFormat="1">
      <c r="A478" s="41"/>
      <c r="B478" s="94"/>
      <c r="C478" s="95"/>
    </row>
    <row r="479" spans="1:3" s="54" customFormat="1">
      <c r="A479" s="41"/>
      <c r="B479" s="94"/>
      <c r="C479" s="95"/>
    </row>
    <row r="480" spans="1:3" s="54" customFormat="1">
      <c r="A480" s="41"/>
      <c r="B480" s="94"/>
      <c r="C480" s="95"/>
    </row>
    <row r="481" spans="1:5" s="54" customFormat="1">
      <c r="A481" s="41"/>
      <c r="B481" s="94"/>
      <c r="C481" s="95"/>
    </row>
    <row r="482" spans="1:5" s="54" customFormat="1">
      <c r="A482" s="41"/>
      <c r="B482" s="94"/>
      <c r="C482" s="95"/>
    </row>
    <row r="483" spans="1:5">
      <c r="A483" s="41"/>
    </row>
    <row r="484" spans="1:5">
      <c r="A484" s="41"/>
    </row>
    <row r="485" spans="1:5">
      <c r="A485" s="41"/>
    </row>
    <row r="486" spans="1:5">
      <c r="A486" s="41"/>
    </row>
    <row r="487" spans="1:5">
      <c r="A487" s="41"/>
    </row>
    <row r="488" spans="1:5">
      <c r="A488" s="41"/>
    </row>
    <row r="489" spans="1:5">
      <c r="A489" s="41"/>
    </row>
    <row r="490" spans="1:5">
      <c r="A490" s="41"/>
    </row>
    <row r="491" spans="1:5">
      <c r="A491" s="41"/>
    </row>
    <row r="492" spans="1:5">
      <c r="A492" s="41"/>
    </row>
    <row r="493" spans="1:5">
      <c r="A493" s="41"/>
    </row>
    <row r="494" spans="1:5">
      <c r="A494" s="41"/>
    </row>
    <row r="495" spans="1:5" s="69" customFormat="1">
      <c r="A495" s="65"/>
      <c r="B495" s="41"/>
      <c r="C495" s="52"/>
      <c r="D495" s="51"/>
      <c r="E495" s="53"/>
    </row>
    <row r="496" spans="1:5">
      <c r="A496" s="41"/>
    </row>
    <row r="497" spans="1:3">
      <c r="A497" s="41"/>
    </row>
    <row r="498" spans="1:3">
      <c r="A498" s="41"/>
    </row>
    <row r="499" spans="1:3" s="54" customFormat="1">
      <c r="A499" s="41"/>
      <c r="B499" s="94"/>
      <c r="C499" s="95"/>
    </row>
    <row r="500" spans="1:3" s="54" customFormat="1">
      <c r="A500" s="41"/>
      <c r="B500" s="94"/>
      <c r="C500" s="95"/>
    </row>
    <row r="501" spans="1:3" s="54" customFormat="1">
      <c r="A501" s="41"/>
      <c r="B501" s="94"/>
      <c r="C501" s="95"/>
    </row>
    <row r="502" spans="1:3" s="54" customFormat="1">
      <c r="A502" s="41"/>
      <c r="B502" s="94"/>
      <c r="C502" s="95"/>
    </row>
    <row r="503" spans="1:3" s="54" customFormat="1">
      <c r="A503" s="41"/>
      <c r="B503" s="94"/>
      <c r="C503" s="95"/>
    </row>
    <row r="504" spans="1:3" s="54" customFormat="1">
      <c r="A504" s="41"/>
      <c r="B504" s="94"/>
      <c r="C504" s="95"/>
    </row>
    <row r="505" spans="1:3" s="54" customFormat="1">
      <c r="A505" s="41"/>
      <c r="B505" s="94"/>
      <c r="C505" s="95"/>
    </row>
    <row r="506" spans="1:3" s="54" customFormat="1">
      <c r="A506" s="41"/>
      <c r="B506" s="94"/>
      <c r="C506" s="95"/>
    </row>
    <row r="507" spans="1:3" s="54" customFormat="1">
      <c r="A507" s="41"/>
      <c r="B507" s="94"/>
      <c r="C507" s="95"/>
    </row>
    <row r="508" spans="1:3" s="54" customFormat="1">
      <c r="A508" s="41"/>
      <c r="B508" s="94"/>
      <c r="C508" s="95"/>
    </row>
    <row r="509" spans="1:3" s="54" customFormat="1">
      <c r="A509" s="41"/>
      <c r="B509" s="94"/>
      <c r="C509" s="95"/>
    </row>
    <row r="510" spans="1:3" s="54" customFormat="1">
      <c r="A510" s="41"/>
      <c r="B510" s="94"/>
      <c r="C510" s="95"/>
    </row>
    <row r="511" spans="1:3" s="54" customFormat="1">
      <c r="A511" s="41"/>
      <c r="B511" s="94"/>
      <c r="C511" s="95"/>
    </row>
    <row r="512" spans="1:3" s="54" customFormat="1">
      <c r="A512" s="41"/>
      <c r="B512" s="94"/>
      <c r="C512" s="95"/>
    </row>
    <row r="513" spans="1:5" s="54" customFormat="1">
      <c r="A513" s="41"/>
      <c r="B513" s="94"/>
      <c r="C513" s="95"/>
    </row>
    <row r="514" spans="1:5" s="54" customFormat="1">
      <c r="A514" s="41"/>
      <c r="B514" s="94"/>
      <c r="C514" s="95"/>
    </row>
    <row r="515" spans="1:5">
      <c r="A515" s="41"/>
    </row>
    <row r="516" spans="1:5" s="69" customFormat="1">
      <c r="A516" s="65"/>
      <c r="B516" s="41"/>
      <c r="C516" s="52"/>
      <c r="D516" s="51"/>
      <c r="E516" s="53"/>
    </row>
    <row r="517" spans="1:5">
      <c r="A517" s="41"/>
    </row>
    <row r="518" spans="1:5">
      <c r="A518" s="41"/>
    </row>
    <row r="519" spans="1:5">
      <c r="A519" s="41"/>
    </row>
    <row r="520" spans="1:5">
      <c r="A520" s="41"/>
    </row>
    <row r="521" spans="1:5">
      <c r="A521" s="41"/>
    </row>
    <row r="522" spans="1:5">
      <c r="A522" s="41"/>
    </row>
    <row r="523" spans="1:5">
      <c r="A523" s="41"/>
    </row>
    <row r="524" spans="1:5">
      <c r="A524" s="41"/>
    </row>
    <row r="525" spans="1:5">
      <c r="A525" s="41"/>
    </row>
    <row r="526" spans="1:5">
      <c r="A526" s="41"/>
    </row>
    <row r="527" spans="1:5">
      <c r="A527" s="41"/>
    </row>
    <row r="528" spans="1:5">
      <c r="A528" s="41"/>
    </row>
    <row r="529" spans="1:1">
      <c r="A529" s="41"/>
    </row>
    <row r="530" spans="1:1">
      <c r="A530" s="41"/>
    </row>
    <row r="531" spans="1:1">
      <c r="A531" s="41"/>
    </row>
    <row r="532" spans="1:1">
      <c r="A532" s="41"/>
    </row>
    <row r="533" spans="1:1">
      <c r="A533" s="41"/>
    </row>
    <row r="534" spans="1:1">
      <c r="A534" s="41"/>
    </row>
    <row r="535" spans="1:1">
      <c r="A535" s="41"/>
    </row>
    <row r="536" spans="1:1">
      <c r="A536" s="41"/>
    </row>
    <row r="537" spans="1:1">
      <c r="A537" s="41"/>
    </row>
    <row r="538" spans="1:1">
      <c r="A538" s="41"/>
    </row>
    <row r="539" spans="1:1">
      <c r="A539" s="41"/>
    </row>
    <row r="540" spans="1:1">
      <c r="A540" s="41"/>
    </row>
    <row r="541" spans="1:1">
      <c r="A541" s="41"/>
    </row>
    <row r="542" spans="1:1">
      <c r="A542" s="41"/>
    </row>
    <row r="543" spans="1:1">
      <c r="A543" s="41"/>
    </row>
    <row r="544" spans="1:1">
      <c r="A544" s="41"/>
    </row>
    <row r="545" spans="1:1">
      <c r="A545" s="41"/>
    </row>
    <row r="546" spans="1:1">
      <c r="A546" s="41"/>
    </row>
    <row r="547" spans="1:1">
      <c r="A547" s="41"/>
    </row>
    <row r="548" spans="1:1">
      <c r="A548" s="41"/>
    </row>
    <row r="549" spans="1:1">
      <c r="A549" s="41"/>
    </row>
    <row r="550" spans="1:1">
      <c r="A550" s="41"/>
    </row>
    <row r="551" spans="1:1">
      <c r="A551" s="41"/>
    </row>
    <row r="552" spans="1:1">
      <c r="A552" s="41"/>
    </row>
    <row r="553" spans="1:1">
      <c r="A553" s="41"/>
    </row>
    <row r="554" spans="1:1">
      <c r="A554" s="41"/>
    </row>
    <row r="555" spans="1:1">
      <c r="A555" s="41"/>
    </row>
    <row r="556" spans="1:1">
      <c r="A556" s="41"/>
    </row>
    <row r="557" spans="1:1">
      <c r="A557" s="41"/>
    </row>
    <row r="558" spans="1:1">
      <c r="A558" s="41"/>
    </row>
    <row r="559" spans="1:1">
      <c r="A559" s="41"/>
    </row>
    <row r="560" spans="1:1">
      <c r="A560" s="41"/>
    </row>
    <row r="561" spans="1:1">
      <c r="A561" s="41"/>
    </row>
    <row r="562" spans="1:1">
      <c r="A562" s="41"/>
    </row>
    <row r="563" spans="1:1">
      <c r="A563" s="41"/>
    </row>
    <row r="564" spans="1:1">
      <c r="A564" s="41"/>
    </row>
    <row r="565" spans="1:1">
      <c r="A565" s="41"/>
    </row>
    <row r="566" spans="1:1">
      <c r="A566" s="41"/>
    </row>
    <row r="567" spans="1:1">
      <c r="A567" s="41"/>
    </row>
    <row r="568" spans="1:1">
      <c r="A568" s="41"/>
    </row>
    <row r="569" spans="1:1">
      <c r="A569" s="41"/>
    </row>
    <row r="570" spans="1:1">
      <c r="A570" s="41"/>
    </row>
    <row r="571" spans="1:1">
      <c r="A571" s="41"/>
    </row>
    <row r="572" spans="1:1">
      <c r="A572" s="41"/>
    </row>
    <row r="573" spans="1:1">
      <c r="A573" s="41"/>
    </row>
    <row r="574" spans="1:1">
      <c r="A574" s="41"/>
    </row>
    <row r="575" spans="1:1">
      <c r="A575" s="41"/>
    </row>
    <row r="576" spans="1:1">
      <c r="A576" s="41"/>
    </row>
    <row r="577" spans="1:1">
      <c r="A577" s="41"/>
    </row>
    <row r="578" spans="1:1">
      <c r="A578" s="41"/>
    </row>
    <row r="579" spans="1:1">
      <c r="A579" s="41"/>
    </row>
    <row r="580" spans="1:1">
      <c r="A580" s="41"/>
    </row>
    <row r="581" spans="1:1">
      <c r="A581" s="41"/>
    </row>
    <row r="582" spans="1:1">
      <c r="A582" s="41"/>
    </row>
    <row r="583" spans="1:1">
      <c r="A583" s="41"/>
    </row>
    <row r="584" spans="1:1">
      <c r="A584" s="41"/>
    </row>
    <row r="585" spans="1:1">
      <c r="A585" s="41"/>
    </row>
    <row r="586" spans="1:1">
      <c r="A586" s="41"/>
    </row>
    <row r="587" spans="1:1">
      <c r="A587" s="41"/>
    </row>
    <row r="588" spans="1:1">
      <c r="A588" s="41"/>
    </row>
    <row r="589" spans="1:1">
      <c r="A589" s="41"/>
    </row>
    <row r="590" spans="1:1">
      <c r="A590" s="41"/>
    </row>
    <row r="591" spans="1:1">
      <c r="A591" s="41"/>
    </row>
    <row r="592" spans="1:1">
      <c r="A592" s="41"/>
    </row>
    <row r="593" spans="1:7">
      <c r="A593" s="41"/>
    </row>
    <row r="594" spans="1:7">
      <c r="A594" s="41"/>
    </row>
    <row r="595" spans="1:7">
      <c r="A595" s="41"/>
    </row>
    <row r="596" spans="1:7">
      <c r="A596" s="41"/>
    </row>
    <row r="597" spans="1:7">
      <c r="A597" s="41"/>
    </row>
    <row r="598" spans="1:7" s="69" customFormat="1">
      <c r="A598" s="65"/>
      <c r="B598" s="41"/>
      <c r="C598" s="52"/>
      <c r="D598" s="51"/>
      <c r="E598" s="53"/>
    </row>
    <row r="599" spans="1:7">
      <c r="A599" s="41"/>
    </row>
    <row r="600" spans="1:7">
      <c r="A600" s="41"/>
    </row>
    <row r="601" spans="1:7">
      <c r="A601" s="41"/>
    </row>
    <row r="602" spans="1:7">
      <c r="A602" s="41"/>
    </row>
    <row r="603" spans="1:7">
      <c r="A603" s="41"/>
      <c r="F603" s="96" t="e">
        <f>#REF!+#REF!+#REF!+#REF!+#REF!+#REF!+#REF!</f>
        <v>#REF!</v>
      </c>
      <c r="G603" s="96" t="e">
        <f>#REF!+#REF!+#REF!+#REF!+#REF!+#REF!+#REF!</f>
        <v>#REF!</v>
      </c>
    </row>
  </sheetData>
  <mergeCells count="6">
    <mergeCell ref="B381:C381"/>
    <mergeCell ref="C2:E2"/>
    <mergeCell ref="C3:F3"/>
    <mergeCell ref="B4:F4"/>
    <mergeCell ref="F5:G5"/>
    <mergeCell ref="B380:C380"/>
  </mergeCells>
  <pageMargins left="0.78749999999999998" right="0.196527777777778" top="0.78749999999999998" bottom="0.39374999999999999" header="0.51180555555555496" footer="0.51180555555555496"/>
  <pageSetup paperSize="9" scale="66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G692"/>
  <sheetViews>
    <sheetView tabSelected="1" view="pageBreakPreview" topLeftCell="B1" zoomScale="65" zoomScaleNormal="60" zoomScalePageLayoutView="65" workbookViewId="0">
      <selection activeCell="H2" sqref="H2:AB2"/>
    </sheetView>
  </sheetViews>
  <sheetFormatPr defaultRowHeight="18.75"/>
  <cols>
    <col min="1" max="1" width="0.42578125" style="97" hidden="1" customWidth="1"/>
    <col min="2" max="2" width="4.5703125" style="97" customWidth="1"/>
    <col min="3" max="3" width="75.5703125" style="37" customWidth="1"/>
    <col min="4" max="4" width="8.28515625" style="98" customWidth="1"/>
    <col min="5" max="5" width="4.5703125" style="99" customWidth="1"/>
    <col min="6" max="6" width="5.140625" style="100" customWidth="1"/>
    <col min="7" max="7" width="18" style="101" customWidth="1"/>
    <col min="8" max="8" width="7.28515625" style="100" customWidth="1"/>
    <col min="9" max="9" width="25.85546875" style="100" customWidth="1"/>
    <col min="10" max="10" width="22" style="102" hidden="1" customWidth="1"/>
    <col min="11" max="26" width="21" style="102" hidden="1" customWidth="1"/>
    <col min="27" max="27" width="8.28515625" style="100" hidden="1" customWidth="1"/>
    <col min="28" max="28" width="24.85546875" style="100" customWidth="1"/>
    <col min="29" max="30" width="24.85546875" style="100" hidden="1" customWidth="1"/>
    <col min="31" max="43" width="17" style="100" hidden="1" customWidth="1"/>
    <col min="44" max="44" width="9.28515625" style="102" hidden="1" customWidth="1"/>
    <col min="45" max="267" width="7.28515625" style="100" customWidth="1"/>
    <col min="268" max="1025" width="7.28515625" customWidth="1"/>
  </cols>
  <sheetData>
    <row r="1" spans="1:44" ht="33.950000000000003" customHeight="1">
      <c r="D1" s="103"/>
      <c r="E1" s="15"/>
      <c r="F1" s="15"/>
      <c r="G1" s="104"/>
      <c r="H1" s="15" t="s">
        <v>318</v>
      </c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R1" s="15"/>
    </row>
    <row r="2" spans="1:44" s="107" customFormat="1" ht="139.35" customHeight="1">
      <c r="A2" s="105"/>
      <c r="B2" s="105"/>
      <c r="C2" s="37"/>
      <c r="D2" s="16"/>
      <c r="E2" s="16"/>
      <c r="F2" s="16"/>
      <c r="G2" s="104"/>
      <c r="H2" s="13" t="s">
        <v>369</v>
      </c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</row>
    <row r="3" spans="1:44" s="110" customFormat="1" ht="33.950000000000003" customHeight="1">
      <c r="A3" s="108"/>
      <c r="B3" s="108" t="s">
        <v>319</v>
      </c>
      <c r="C3" s="3" t="s">
        <v>320</v>
      </c>
      <c r="D3" s="3"/>
      <c r="E3" s="3"/>
      <c r="F3" s="3"/>
      <c r="G3" s="3"/>
      <c r="H3" s="3"/>
      <c r="I3" s="3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</row>
    <row r="4" spans="1:44">
      <c r="B4" s="29"/>
      <c r="C4" s="111"/>
      <c r="D4" s="17"/>
      <c r="E4" s="46"/>
      <c r="F4" s="46"/>
      <c r="G4" s="112"/>
      <c r="H4" s="113"/>
      <c r="I4" s="114"/>
      <c r="J4" s="114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B4" s="14" t="s">
        <v>2</v>
      </c>
      <c r="AC4" s="14"/>
      <c r="AD4" s="16" t="s">
        <v>2</v>
      </c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14"/>
    </row>
    <row r="5" spans="1:44" ht="17.100000000000001" customHeight="1">
      <c r="B5" s="2" t="s">
        <v>321</v>
      </c>
      <c r="C5" s="1" t="s">
        <v>4</v>
      </c>
      <c r="D5" s="144" t="s">
        <v>5</v>
      </c>
      <c r="E5" s="144"/>
      <c r="F5" s="144"/>
      <c r="G5" s="144"/>
      <c r="H5" s="144"/>
      <c r="I5" s="145" t="s">
        <v>6</v>
      </c>
      <c r="J5" s="146" t="s">
        <v>322</v>
      </c>
      <c r="K5" s="147" t="s">
        <v>323</v>
      </c>
      <c r="L5" s="147">
        <v>44552</v>
      </c>
      <c r="M5" s="147">
        <v>44222</v>
      </c>
      <c r="N5" s="147">
        <v>44248</v>
      </c>
      <c r="O5" s="147">
        <v>44271</v>
      </c>
      <c r="P5" s="147">
        <v>44285</v>
      </c>
      <c r="Q5" s="147">
        <v>44313</v>
      </c>
      <c r="R5" s="147">
        <v>44341</v>
      </c>
      <c r="S5" s="147" t="s">
        <v>324</v>
      </c>
      <c r="T5" s="147">
        <v>45141</v>
      </c>
      <c r="U5" s="147">
        <v>45169</v>
      </c>
      <c r="V5" s="147">
        <v>45197</v>
      </c>
      <c r="W5" s="147">
        <v>45225</v>
      </c>
      <c r="X5" s="147">
        <v>45253</v>
      </c>
      <c r="Y5" s="147">
        <v>45274</v>
      </c>
      <c r="Z5" s="147">
        <v>45285</v>
      </c>
      <c r="AA5" s="148" t="s">
        <v>325</v>
      </c>
      <c r="AB5" s="8" t="s">
        <v>7</v>
      </c>
      <c r="AC5" s="149" t="s">
        <v>326</v>
      </c>
      <c r="AD5" s="150">
        <v>44917</v>
      </c>
      <c r="AE5" s="150">
        <v>44952</v>
      </c>
      <c r="AF5" s="150">
        <v>44978</v>
      </c>
      <c r="AG5" s="150">
        <v>45001</v>
      </c>
      <c r="AH5" s="150">
        <v>45015</v>
      </c>
      <c r="AI5" s="150">
        <v>45043</v>
      </c>
      <c r="AJ5" s="150">
        <v>45071</v>
      </c>
      <c r="AK5" s="150" t="s">
        <v>324</v>
      </c>
      <c r="AL5" s="150">
        <v>45141</v>
      </c>
      <c r="AM5" s="150">
        <v>45169</v>
      </c>
      <c r="AN5" s="150">
        <v>45225</v>
      </c>
      <c r="AO5" s="150">
        <v>45253</v>
      </c>
      <c r="AP5" s="150">
        <v>45274</v>
      </c>
      <c r="AQ5" s="150">
        <v>45285</v>
      </c>
      <c r="AR5" s="151" t="s">
        <v>327</v>
      </c>
    </row>
    <row r="6" spans="1:44" ht="47.25">
      <c r="B6" s="2"/>
      <c r="C6" s="1"/>
      <c r="D6" s="115" t="s">
        <v>328</v>
      </c>
      <c r="E6" s="116" t="s">
        <v>8</v>
      </c>
      <c r="F6" s="116" t="s">
        <v>9</v>
      </c>
      <c r="G6" s="117" t="s">
        <v>10</v>
      </c>
      <c r="H6" s="118" t="s">
        <v>11</v>
      </c>
      <c r="I6" s="145"/>
      <c r="J6" s="146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8"/>
      <c r="AB6" s="8"/>
      <c r="AC6" s="149"/>
      <c r="AD6" s="150"/>
      <c r="AE6" s="150"/>
      <c r="AF6" s="150"/>
      <c r="AG6" s="150"/>
      <c r="AH6" s="150"/>
      <c r="AI6" s="150"/>
      <c r="AJ6" s="150"/>
      <c r="AK6" s="150"/>
      <c r="AL6" s="150"/>
      <c r="AM6" s="150"/>
      <c r="AN6" s="150"/>
      <c r="AO6" s="150"/>
      <c r="AP6" s="150"/>
      <c r="AQ6" s="150"/>
      <c r="AR6" s="151"/>
    </row>
    <row r="7" spans="1:44">
      <c r="B7" s="119">
        <v>1</v>
      </c>
      <c r="C7" s="119">
        <v>2</v>
      </c>
      <c r="D7" s="119">
        <v>3</v>
      </c>
      <c r="E7" s="119">
        <v>4</v>
      </c>
      <c r="F7" s="119">
        <v>5</v>
      </c>
      <c r="G7" s="120" t="s">
        <v>13</v>
      </c>
      <c r="H7" s="121" t="s">
        <v>329</v>
      </c>
      <c r="I7" s="121" t="s">
        <v>330</v>
      </c>
      <c r="J7" s="122" t="s">
        <v>330</v>
      </c>
      <c r="K7" s="122" t="s">
        <v>330</v>
      </c>
      <c r="L7" s="122" t="s">
        <v>330</v>
      </c>
      <c r="M7" s="122" t="s">
        <v>330</v>
      </c>
      <c r="N7" s="122" t="s">
        <v>330</v>
      </c>
      <c r="O7" s="122" t="s">
        <v>330</v>
      </c>
      <c r="P7" s="122" t="s">
        <v>330</v>
      </c>
      <c r="Q7" s="122" t="s">
        <v>330</v>
      </c>
      <c r="R7" s="122" t="s">
        <v>330</v>
      </c>
      <c r="S7" s="122" t="s">
        <v>330</v>
      </c>
      <c r="T7" s="122" t="s">
        <v>330</v>
      </c>
      <c r="U7" s="122" t="s">
        <v>330</v>
      </c>
      <c r="V7" s="122"/>
      <c r="W7" s="122"/>
      <c r="X7" s="122"/>
      <c r="Y7" s="122"/>
      <c r="Z7" s="122"/>
      <c r="AA7" s="148"/>
      <c r="AB7" s="119">
        <v>9</v>
      </c>
      <c r="AC7" s="123">
        <v>9</v>
      </c>
      <c r="AD7" s="123">
        <v>9</v>
      </c>
      <c r="AE7" s="123">
        <v>9</v>
      </c>
      <c r="AF7" s="123">
        <v>9</v>
      </c>
      <c r="AG7" s="123">
        <v>9</v>
      </c>
      <c r="AH7" s="123">
        <v>9</v>
      </c>
      <c r="AI7" s="123">
        <v>9</v>
      </c>
      <c r="AJ7" s="123">
        <v>9</v>
      </c>
      <c r="AK7" s="123">
        <v>9</v>
      </c>
      <c r="AL7" s="123">
        <v>9</v>
      </c>
      <c r="AM7" s="123">
        <v>9</v>
      </c>
      <c r="AN7" s="123">
        <v>9</v>
      </c>
      <c r="AO7" s="123">
        <v>9</v>
      </c>
      <c r="AP7" s="123">
        <v>9</v>
      </c>
      <c r="AQ7" s="123">
        <v>9</v>
      </c>
      <c r="AR7" s="122" t="s">
        <v>330</v>
      </c>
    </row>
    <row r="8" spans="1:44" s="110" customFormat="1">
      <c r="A8" s="108"/>
      <c r="B8" s="124"/>
      <c r="C8" s="38" t="s">
        <v>331</v>
      </c>
      <c r="D8" s="24"/>
      <c r="E8" s="24"/>
      <c r="F8" s="24"/>
      <c r="G8" s="125"/>
      <c r="H8" s="25"/>
      <c r="I8" s="114">
        <f t="shared" ref="I8:I71" si="0">SUM(J8:AA8)</f>
        <v>3002130100</v>
      </c>
      <c r="J8" s="114">
        <f t="shared" ref="J8:AA8" si="1">J9+J28+J268+J298+J317+J342+J360+J502+J566+J605+J648</f>
        <v>2446373800</v>
      </c>
      <c r="K8" s="114">
        <f t="shared" si="1"/>
        <v>171633100</v>
      </c>
      <c r="L8" s="114">
        <f t="shared" si="1"/>
        <v>84742700</v>
      </c>
      <c r="M8" s="114">
        <f t="shared" si="1"/>
        <v>7587200</v>
      </c>
      <c r="N8" s="114">
        <f t="shared" si="1"/>
        <v>-10000</v>
      </c>
      <c r="O8" s="114">
        <f t="shared" si="1"/>
        <v>0</v>
      </c>
      <c r="P8" s="114">
        <f t="shared" si="1"/>
        <v>7756200</v>
      </c>
      <c r="Q8" s="114">
        <f t="shared" si="1"/>
        <v>60200</v>
      </c>
      <c r="R8" s="114">
        <f t="shared" si="1"/>
        <v>0</v>
      </c>
      <c r="S8" s="114">
        <f t="shared" si="1"/>
        <v>59285700</v>
      </c>
      <c r="T8" s="114">
        <f t="shared" si="1"/>
        <v>120311600</v>
      </c>
      <c r="U8" s="114">
        <f t="shared" si="1"/>
        <v>180626700</v>
      </c>
      <c r="V8" s="126">
        <f t="shared" si="1"/>
        <v>0</v>
      </c>
      <c r="W8" s="126">
        <f t="shared" si="1"/>
        <v>2200000</v>
      </c>
      <c r="X8" s="126">
        <f t="shared" si="1"/>
        <v>8622200</v>
      </c>
      <c r="Y8" s="126">
        <f t="shared" si="1"/>
        <v>32764900</v>
      </c>
      <c r="Z8" s="126">
        <f t="shared" si="1"/>
        <v>-119824200</v>
      </c>
      <c r="AA8" s="114">
        <f t="shared" si="1"/>
        <v>0</v>
      </c>
      <c r="AB8" s="114">
        <f>SUM(AC8:AR8)</f>
        <v>2808213100</v>
      </c>
      <c r="AC8" s="114">
        <f t="shared" ref="AC8:AR8" si="2">AC9+AC28+AC268+AC298+AC317+AC342+AC360+AC502+AC566+AC605+AC648</f>
        <v>2545104100</v>
      </c>
      <c r="AD8" s="114">
        <f t="shared" si="2"/>
        <v>190424600</v>
      </c>
      <c r="AE8" s="114">
        <f t="shared" si="2"/>
        <v>7587200</v>
      </c>
      <c r="AF8" s="114">
        <f t="shared" si="2"/>
        <v>0</v>
      </c>
      <c r="AG8" s="114">
        <f t="shared" si="2"/>
        <v>0</v>
      </c>
      <c r="AH8" s="114">
        <f t="shared" si="2"/>
        <v>7756200</v>
      </c>
      <c r="AI8" s="114">
        <f t="shared" si="2"/>
        <v>60200</v>
      </c>
      <c r="AJ8" s="114">
        <f t="shared" si="2"/>
        <v>0</v>
      </c>
      <c r="AK8" s="114">
        <f t="shared" si="2"/>
        <v>56793400</v>
      </c>
      <c r="AL8" s="114">
        <f t="shared" si="2"/>
        <v>487400</v>
      </c>
      <c r="AM8" s="114">
        <f t="shared" si="2"/>
        <v>0</v>
      </c>
      <c r="AN8" s="114">
        <f t="shared" si="2"/>
        <v>0</v>
      </c>
      <c r="AO8" s="114">
        <f t="shared" si="2"/>
        <v>0</v>
      </c>
      <c r="AP8" s="114">
        <f t="shared" si="2"/>
        <v>0</v>
      </c>
      <c r="AQ8" s="114">
        <f t="shared" si="2"/>
        <v>0</v>
      </c>
      <c r="AR8" s="114">
        <f t="shared" si="2"/>
        <v>0</v>
      </c>
    </row>
    <row r="9" spans="1:44" s="110" customFormat="1" ht="41.1" customHeight="1">
      <c r="A9" s="108"/>
      <c r="B9" s="124" t="s">
        <v>15</v>
      </c>
      <c r="C9" s="28" t="s">
        <v>332</v>
      </c>
      <c r="D9" s="24">
        <v>901</v>
      </c>
      <c r="E9" s="24"/>
      <c r="F9" s="24"/>
      <c r="G9" s="125"/>
      <c r="H9" s="25"/>
      <c r="I9" s="114">
        <f t="shared" si="0"/>
        <v>6989400</v>
      </c>
      <c r="J9" s="114">
        <f t="shared" ref="J9:AA9" si="3">J10</f>
        <v>4935700</v>
      </c>
      <c r="K9" s="114">
        <f t="shared" si="3"/>
        <v>2053700</v>
      </c>
      <c r="L9" s="114">
        <f t="shared" si="3"/>
        <v>0</v>
      </c>
      <c r="M9" s="114">
        <f t="shared" si="3"/>
        <v>0</v>
      </c>
      <c r="N9" s="114">
        <f t="shared" si="3"/>
        <v>0</v>
      </c>
      <c r="O9" s="114">
        <f t="shared" si="3"/>
        <v>0</v>
      </c>
      <c r="P9" s="114">
        <f t="shared" si="3"/>
        <v>0</v>
      </c>
      <c r="Q9" s="114">
        <f t="shared" si="3"/>
        <v>0</v>
      </c>
      <c r="R9" s="114">
        <f t="shared" si="3"/>
        <v>0</v>
      </c>
      <c r="S9" s="114">
        <f t="shared" si="3"/>
        <v>0</v>
      </c>
      <c r="T9" s="114">
        <f t="shared" si="3"/>
        <v>0</v>
      </c>
      <c r="U9" s="114">
        <f t="shared" si="3"/>
        <v>0</v>
      </c>
      <c r="V9" s="114">
        <f t="shared" si="3"/>
        <v>0</v>
      </c>
      <c r="W9" s="114">
        <f t="shared" si="3"/>
        <v>0</v>
      </c>
      <c r="X9" s="114">
        <f t="shared" si="3"/>
        <v>0</v>
      </c>
      <c r="Y9" s="114">
        <f t="shared" si="3"/>
        <v>0</v>
      </c>
      <c r="Z9" s="114">
        <f t="shared" si="3"/>
        <v>0</v>
      </c>
      <c r="AA9" s="114">
        <f t="shared" si="3"/>
        <v>0</v>
      </c>
      <c r="AB9" s="114">
        <f>SUM(AC9:AR9)</f>
        <v>5825400</v>
      </c>
      <c r="AC9" s="114">
        <f t="shared" ref="AC9:AR9" si="4">AC10</f>
        <v>5825400</v>
      </c>
      <c r="AD9" s="114">
        <f t="shared" si="4"/>
        <v>0</v>
      </c>
      <c r="AE9" s="114">
        <f t="shared" si="4"/>
        <v>0</v>
      </c>
      <c r="AF9" s="114">
        <f t="shared" si="4"/>
        <v>0</v>
      </c>
      <c r="AG9" s="114">
        <f t="shared" si="4"/>
        <v>0</v>
      </c>
      <c r="AH9" s="114">
        <f t="shared" si="4"/>
        <v>0</v>
      </c>
      <c r="AI9" s="114">
        <f t="shared" si="4"/>
        <v>0</v>
      </c>
      <c r="AJ9" s="114">
        <f t="shared" si="4"/>
        <v>0</v>
      </c>
      <c r="AK9" s="114">
        <f t="shared" si="4"/>
        <v>0</v>
      </c>
      <c r="AL9" s="114">
        <f t="shared" si="4"/>
        <v>0</v>
      </c>
      <c r="AM9" s="114">
        <f t="shared" si="4"/>
        <v>0</v>
      </c>
      <c r="AN9" s="114">
        <f t="shared" si="4"/>
        <v>0</v>
      </c>
      <c r="AO9" s="114">
        <f t="shared" si="4"/>
        <v>0</v>
      </c>
      <c r="AP9" s="114">
        <f t="shared" si="4"/>
        <v>0</v>
      </c>
      <c r="AQ9" s="114">
        <f t="shared" si="4"/>
        <v>0</v>
      </c>
      <c r="AR9" s="114">
        <f t="shared" si="4"/>
        <v>0</v>
      </c>
    </row>
    <row r="10" spans="1:44">
      <c r="B10" s="124"/>
      <c r="C10" s="37" t="s">
        <v>16</v>
      </c>
      <c r="D10" s="127">
        <v>901</v>
      </c>
      <c r="E10" s="127" t="s">
        <v>17</v>
      </c>
      <c r="F10" s="127" t="s">
        <v>88</v>
      </c>
      <c r="G10" s="128"/>
      <c r="H10" s="127"/>
      <c r="I10" s="48">
        <f t="shared" si="0"/>
        <v>6989400</v>
      </c>
      <c r="J10" s="48">
        <f t="shared" ref="J10:U10" si="5">J11+J24</f>
        <v>4935700</v>
      </c>
      <c r="K10" s="48">
        <f t="shared" si="5"/>
        <v>2053700</v>
      </c>
      <c r="L10" s="48">
        <f t="shared" si="5"/>
        <v>0</v>
      </c>
      <c r="M10" s="48">
        <f t="shared" si="5"/>
        <v>0</v>
      </c>
      <c r="N10" s="48">
        <f t="shared" si="5"/>
        <v>0</v>
      </c>
      <c r="O10" s="48">
        <f t="shared" si="5"/>
        <v>0</v>
      </c>
      <c r="P10" s="48">
        <f t="shared" si="5"/>
        <v>0</v>
      </c>
      <c r="Q10" s="48">
        <f t="shared" si="5"/>
        <v>0</v>
      </c>
      <c r="R10" s="48">
        <f t="shared" si="5"/>
        <v>0</v>
      </c>
      <c r="S10" s="48">
        <f t="shared" si="5"/>
        <v>0</v>
      </c>
      <c r="T10" s="48">
        <f t="shared" si="5"/>
        <v>0</v>
      </c>
      <c r="U10" s="48">
        <f t="shared" si="5"/>
        <v>0</v>
      </c>
      <c r="V10" s="48">
        <f t="shared" ref="V10:AA10" si="6">V11</f>
        <v>0</v>
      </c>
      <c r="W10" s="48">
        <f t="shared" si="6"/>
        <v>0</v>
      </c>
      <c r="X10" s="48">
        <f t="shared" si="6"/>
        <v>0</v>
      </c>
      <c r="Y10" s="48">
        <f t="shared" si="6"/>
        <v>0</v>
      </c>
      <c r="Z10" s="48">
        <f t="shared" si="6"/>
        <v>0</v>
      </c>
      <c r="AA10" s="48">
        <f t="shared" si="6"/>
        <v>0</v>
      </c>
      <c r="AB10" s="48">
        <f>SUM(AC10:AR10)</f>
        <v>5825400</v>
      </c>
      <c r="AC10" s="48">
        <f t="shared" ref="AC10:AQ10" si="7">AC11+AC24</f>
        <v>5825400</v>
      </c>
      <c r="AD10" s="48">
        <f t="shared" si="7"/>
        <v>0</v>
      </c>
      <c r="AE10" s="48">
        <f t="shared" si="7"/>
        <v>0</v>
      </c>
      <c r="AF10" s="48">
        <f t="shared" si="7"/>
        <v>0</v>
      </c>
      <c r="AG10" s="48">
        <f t="shared" si="7"/>
        <v>0</v>
      </c>
      <c r="AH10" s="48">
        <f t="shared" si="7"/>
        <v>0</v>
      </c>
      <c r="AI10" s="48">
        <f t="shared" si="7"/>
        <v>0</v>
      </c>
      <c r="AJ10" s="48">
        <f t="shared" si="7"/>
        <v>0</v>
      </c>
      <c r="AK10" s="48">
        <f t="shared" si="7"/>
        <v>0</v>
      </c>
      <c r="AL10" s="48">
        <f t="shared" si="7"/>
        <v>0</v>
      </c>
      <c r="AM10" s="48">
        <f t="shared" si="7"/>
        <v>0</v>
      </c>
      <c r="AN10" s="48">
        <f t="shared" si="7"/>
        <v>0</v>
      </c>
      <c r="AO10" s="48">
        <f t="shared" si="7"/>
        <v>0</v>
      </c>
      <c r="AP10" s="48">
        <f t="shared" si="7"/>
        <v>0</v>
      </c>
      <c r="AQ10" s="48">
        <f t="shared" si="7"/>
        <v>0</v>
      </c>
      <c r="AR10" s="48">
        <f>AR11</f>
        <v>0</v>
      </c>
    </row>
    <row r="11" spans="1:44" ht="56.25">
      <c r="B11" s="29"/>
      <c r="C11" s="37" t="s">
        <v>333</v>
      </c>
      <c r="D11" s="127">
        <v>901</v>
      </c>
      <c r="E11" s="129" t="s">
        <v>17</v>
      </c>
      <c r="F11" s="46" t="s">
        <v>21</v>
      </c>
      <c r="G11" s="112"/>
      <c r="H11" s="46"/>
      <c r="I11" s="48">
        <f t="shared" si="0"/>
        <v>5764400</v>
      </c>
      <c r="J11" s="48">
        <f>J15</f>
        <v>4935700</v>
      </c>
      <c r="K11" s="48">
        <f t="shared" ref="K11:U11" si="8">K15+K12</f>
        <v>828700</v>
      </c>
      <c r="L11" s="48">
        <f t="shared" si="8"/>
        <v>0</v>
      </c>
      <c r="M11" s="48">
        <f t="shared" si="8"/>
        <v>0</v>
      </c>
      <c r="N11" s="48">
        <f t="shared" si="8"/>
        <v>0</v>
      </c>
      <c r="O11" s="48">
        <f t="shared" si="8"/>
        <v>0</v>
      </c>
      <c r="P11" s="48">
        <f t="shared" si="8"/>
        <v>0</v>
      </c>
      <c r="Q11" s="48">
        <f t="shared" si="8"/>
        <v>0</v>
      </c>
      <c r="R11" s="48">
        <f t="shared" si="8"/>
        <v>0</v>
      </c>
      <c r="S11" s="48">
        <f t="shared" si="8"/>
        <v>0</v>
      </c>
      <c r="T11" s="48">
        <f t="shared" si="8"/>
        <v>0</v>
      </c>
      <c r="U11" s="48">
        <f t="shared" si="8"/>
        <v>0</v>
      </c>
      <c r="V11" s="48">
        <f t="shared" ref="V11:AA11" si="9">V15</f>
        <v>0</v>
      </c>
      <c r="W11" s="48">
        <f t="shared" si="9"/>
        <v>0</v>
      </c>
      <c r="X11" s="48">
        <f t="shared" si="9"/>
        <v>0</v>
      </c>
      <c r="Y11" s="48">
        <f t="shared" si="9"/>
        <v>0</v>
      </c>
      <c r="Z11" s="48">
        <f t="shared" si="9"/>
        <v>0</v>
      </c>
      <c r="AA11" s="48">
        <f t="shared" si="9"/>
        <v>0</v>
      </c>
      <c r="AB11" s="48">
        <f>AB15+AB12</f>
        <v>5825400</v>
      </c>
      <c r="AC11" s="48">
        <f t="shared" ref="AC11:AR11" si="10">AC15</f>
        <v>5825400</v>
      </c>
      <c r="AD11" s="48">
        <f t="shared" si="10"/>
        <v>0</v>
      </c>
      <c r="AE11" s="48">
        <f t="shared" si="10"/>
        <v>0</v>
      </c>
      <c r="AF11" s="48">
        <f t="shared" si="10"/>
        <v>0</v>
      </c>
      <c r="AG11" s="48">
        <f t="shared" si="10"/>
        <v>0</v>
      </c>
      <c r="AH11" s="48">
        <f t="shared" si="10"/>
        <v>0</v>
      </c>
      <c r="AI11" s="48">
        <f t="shared" si="10"/>
        <v>0</v>
      </c>
      <c r="AJ11" s="48">
        <f t="shared" si="10"/>
        <v>0</v>
      </c>
      <c r="AK11" s="48">
        <f t="shared" si="10"/>
        <v>0</v>
      </c>
      <c r="AL11" s="48">
        <f t="shared" si="10"/>
        <v>0</v>
      </c>
      <c r="AM11" s="48">
        <f t="shared" si="10"/>
        <v>0</v>
      </c>
      <c r="AN11" s="48">
        <f t="shared" si="10"/>
        <v>0</v>
      </c>
      <c r="AO11" s="48">
        <f t="shared" si="10"/>
        <v>0</v>
      </c>
      <c r="AP11" s="48">
        <f t="shared" si="10"/>
        <v>0</v>
      </c>
      <c r="AQ11" s="48">
        <f t="shared" si="10"/>
        <v>0</v>
      </c>
      <c r="AR11" s="48">
        <f t="shared" si="10"/>
        <v>0</v>
      </c>
    </row>
    <row r="12" spans="1:44" ht="37.5" hidden="1">
      <c r="B12" s="29"/>
      <c r="C12" s="37" t="s">
        <v>179</v>
      </c>
      <c r="D12" s="127">
        <v>901</v>
      </c>
      <c r="E12" s="129" t="s">
        <v>17</v>
      </c>
      <c r="F12" s="46" t="s">
        <v>21</v>
      </c>
      <c r="G12" s="16">
        <v>5600000000</v>
      </c>
      <c r="H12" s="46"/>
      <c r="I12" s="48">
        <f t="shared" si="0"/>
        <v>0</v>
      </c>
      <c r="J12" s="48"/>
      <c r="K12" s="48">
        <f t="shared" ref="K12:U13" si="11">K13</f>
        <v>0</v>
      </c>
      <c r="L12" s="48">
        <f t="shared" si="11"/>
        <v>0</v>
      </c>
      <c r="M12" s="48">
        <f t="shared" si="11"/>
        <v>0</v>
      </c>
      <c r="N12" s="48">
        <f t="shared" si="11"/>
        <v>0</v>
      </c>
      <c r="O12" s="48">
        <f t="shared" si="11"/>
        <v>0</v>
      </c>
      <c r="P12" s="48">
        <f t="shared" si="11"/>
        <v>0</v>
      </c>
      <c r="Q12" s="48">
        <f t="shared" si="11"/>
        <v>0</v>
      </c>
      <c r="R12" s="48">
        <f t="shared" si="11"/>
        <v>0</v>
      </c>
      <c r="S12" s="48">
        <f t="shared" si="11"/>
        <v>0</v>
      </c>
      <c r="T12" s="48">
        <f t="shared" si="11"/>
        <v>0</v>
      </c>
      <c r="U12" s="48">
        <f t="shared" si="11"/>
        <v>0</v>
      </c>
      <c r="V12" s="48"/>
      <c r="W12" s="48"/>
      <c r="X12" s="48"/>
      <c r="Y12" s="48"/>
      <c r="Z12" s="48"/>
      <c r="AA12" s="48"/>
      <c r="AB12" s="48">
        <f t="shared" ref="AB12:AB23" si="12">SUM(AC12:AR12)</f>
        <v>0</v>
      </c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</row>
    <row r="13" spans="1:44" ht="37.5" hidden="1">
      <c r="B13" s="29"/>
      <c r="C13" s="37" t="s">
        <v>179</v>
      </c>
      <c r="D13" s="127">
        <v>901</v>
      </c>
      <c r="E13" s="129" t="s">
        <v>17</v>
      </c>
      <c r="F13" s="46" t="s">
        <v>21</v>
      </c>
      <c r="G13" s="16">
        <v>5600010030</v>
      </c>
      <c r="H13" s="46"/>
      <c r="I13" s="48">
        <f t="shared" si="0"/>
        <v>0</v>
      </c>
      <c r="J13" s="48"/>
      <c r="K13" s="48">
        <f t="shared" si="11"/>
        <v>0</v>
      </c>
      <c r="L13" s="48">
        <f t="shared" si="11"/>
        <v>0</v>
      </c>
      <c r="M13" s="48">
        <f t="shared" si="11"/>
        <v>0</v>
      </c>
      <c r="N13" s="48">
        <f t="shared" si="11"/>
        <v>0</v>
      </c>
      <c r="O13" s="48">
        <f t="shared" si="11"/>
        <v>0</v>
      </c>
      <c r="P13" s="48">
        <f t="shared" si="11"/>
        <v>0</v>
      </c>
      <c r="Q13" s="48">
        <f t="shared" si="11"/>
        <v>0</v>
      </c>
      <c r="R13" s="48">
        <f t="shared" si="11"/>
        <v>0</v>
      </c>
      <c r="S13" s="48">
        <f t="shared" si="11"/>
        <v>0</v>
      </c>
      <c r="T13" s="48">
        <f t="shared" si="11"/>
        <v>0</v>
      </c>
      <c r="U13" s="48">
        <f t="shared" si="11"/>
        <v>0</v>
      </c>
      <c r="V13" s="48"/>
      <c r="W13" s="48"/>
      <c r="X13" s="48"/>
      <c r="Y13" s="48"/>
      <c r="Z13" s="48"/>
      <c r="AA13" s="48"/>
      <c r="AB13" s="48">
        <f t="shared" si="12"/>
        <v>0</v>
      </c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</row>
    <row r="14" spans="1:44" ht="37.5" hidden="1">
      <c r="B14" s="29"/>
      <c r="C14" s="37" t="s">
        <v>108</v>
      </c>
      <c r="D14" s="127">
        <v>901</v>
      </c>
      <c r="E14" s="129" t="s">
        <v>17</v>
      </c>
      <c r="F14" s="46" t="s">
        <v>21</v>
      </c>
      <c r="G14" s="16">
        <v>5600010030</v>
      </c>
      <c r="H14" s="46" t="s">
        <v>109</v>
      </c>
      <c r="I14" s="48">
        <f t="shared" si="0"/>
        <v>0</v>
      </c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>
        <f t="shared" si="12"/>
        <v>0</v>
      </c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</row>
    <row r="15" spans="1:44" ht="37.5">
      <c r="B15" s="29"/>
      <c r="C15" s="37" t="s">
        <v>299</v>
      </c>
      <c r="D15" s="127">
        <v>901</v>
      </c>
      <c r="E15" s="46" t="s">
        <v>17</v>
      </c>
      <c r="F15" s="46" t="s">
        <v>21</v>
      </c>
      <c r="G15" s="16">
        <v>9900000000</v>
      </c>
      <c r="H15" s="46"/>
      <c r="I15" s="48">
        <f t="shared" si="0"/>
        <v>5764400</v>
      </c>
      <c r="J15" s="48">
        <f t="shared" ref="J15:AA15" si="13">J16+J19</f>
        <v>4935700</v>
      </c>
      <c r="K15" s="48">
        <f t="shared" si="13"/>
        <v>828700</v>
      </c>
      <c r="L15" s="48">
        <f t="shared" si="13"/>
        <v>0</v>
      </c>
      <c r="M15" s="48">
        <f t="shared" si="13"/>
        <v>0</v>
      </c>
      <c r="N15" s="48">
        <f t="shared" si="13"/>
        <v>0</v>
      </c>
      <c r="O15" s="48">
        <f t="shared" si="13"/>
        <v>0</v>
      </c>
      <c r="P15" s="48">
        <f t="shared" si="13"/>
        <v>0</v>
      </c>
      <c r="Q15" s="48">
        <f t="shared" si="13"/>
        <v>0</v>
      </c>
      <c r="R15" s="48">
        <f t="shared" si="13"/>
        <v>0</v>
      </c>
      <c r="S15" s="48">
        <f t="shared" si="13"/>
        <v>0</v>
      </c>
      <c r="T15" s="48">
        <f t="shared" si="13"/>
        <v>0</v>
      </c>
      <c r="U15" s="48">
        <f t="shared" si="13"/>
        <v>0</v>
      </c>
      <c r="V15" s="48">
        <f t="shared" si="13"/>
        <v>0</v>
      </c>
      <c r="W15" s="48">
        <f t="shared" si="13"/>
        <v>0</v>
      </c>
      <c r="X15" s="48">
        <f t="shared" si="13"/>
        <v>0</v>
      </c>
      <c r="Y15" s="48">
        <f t="shared" si="13"/>
        <v>0</v>
      </c>
      <c r="Z15" s="48">
        <f t="shared" si="13"/>
        <v>0</v>
      </c>
      <c r="AA15" s="48">
        <f t="shared" si="13"/>
        <v>0</v>
      </c>
      <c r="AB15" s="48">
        <f t="shared" si="12"/>
        <v>5825400</v>
      </c>
      <c r="AC15" s="48">
        <f t="shared" ref="AC15:AR15" si="14">AC16+AC19</f>
        <v>5825400</v>
      </c>
      <c r="AD15" s="48">
        <f t="shared" si="14"/>
        <v>0</v>
      </c>
      <c r="AE15" s="48">
        <f t="shared" si="14"/>
        <v>0</v>
      </c>
      <c r="AF15" s="48">
        <f t="shared" si="14"/>
        <v>0</v>
      </c>
      <c r="AG15" s="48">
        <f t="shared" si="14"/>
        <v>0</v>
      </c>
      <c r="AH15" s="48">
        <f t="shared" si="14"/>
        <v>0</v>
      </c>
      <c r="AI15" s="48">
        <f t="shared" si="14"/>
        <v>0</v>
      </c>
      <c r="AJ15" s="48">
        <f t="shared" si="14"/>
        <v>0</v>
      </c>
      <c r="AK15" s="48">
        <f t="shared" si="14"/>
        <v>0</v>
      </c>
      <c r="AL15" s="48">
        <f t="shared" si="14"/>
        <v>0</v>
      </c>
      <c r="AM15" s="48">
        <f t="shared" si="14"/>
        <v>0</v>
      </c>
      <c r="AN15" s="48">
        <f t="shared" si="14"/>
        <v>0</v>
      </c>
      <c r="AO15" s="48">
        <f t="shared" si="14"/>
        <v>0</v>
      </c>
      <c r="AP15" s="48">
        <f t="shared" si="14"/>
        <v>0</v>
      </c>
      <c r="AQ15" s="48">
        <f t="shared" si="14"/>
        <v>0</v>
      </c>
      <c r="AR15" s="48">
        <f t="shared" si="14"/>
        <v>0</v>
      </c>
    </row>
    <row r="16" spans="1:44" ht="56.25">
      <c r="B16" s="29"/>
      <c r="C16" s="37" t="s">
        <v>309</v>
      </c>
      <c r="D16" s="127">
        <v>901</v>
      </c>
      <c r="E16" s="46" t="s">
        <v>17</v>
      </c>
      <c r="F16" s="46" t="s">
        <v>21</v>
      </c>
      <c r="G16" s="16">
        <v>9910000000</v>
      </c>
      <c r="H16" s="46"/>
      <c r="I16" s="48">
        <f t="shared" si="0"/>
        <v>1810100</v>
      </c>
      <c r="J16" s="48">
        <f t="shared" ref="J16:S17" si="15">J17</f>
        <v>1440000</v>
      </c>
      <c r="K16" s="48">
        <f t="shared" si="15"/>
        <v>370100</v>
      </c>
      <c r="L16" s="48">
        <f t="shared" si="15"/>
        <v>0</v>
      </c>
      <c r="M16" s="48">
        <f t="shared" si="15"/>
        <v>0</v>
      </c>
      <c r="N16" s="48">
        <f t="shared" si="15"/>
        <v>0</v>
      </c>
      <c r="O16" s="48">
        <f t="shared" si="15"/>
        <v>0</v>
      </c>
      <c r="P16" s="48">
        <f t="shared" si="15"/>
        <v>0</v>
      </c>
      <c r="Q16" s="48">
        <f t="shared" si="15"/>
        <v>0</v>
      </c>
      <c r="R16" s="48">
        <f t="shared" si="15"/>
        <v>0</v>
      </c>
      <c r="S16" s="48">
        <f t="shared" si="15"/>
        <v>0</v>
      </c>
      <c r="T16" s="48">
        <f t="shared" ref="T16:AC17" si="16">T17</f>
        <v>0</v>
      </c>
      <c r="U16" s="48">
        <f t="shared" si="16"/>
        <v>0</v>
      </c>
      <c r="V16" s="48">
        <f t="shared" si="16"/>
        <v>0</v>
      </c>
      <c r="W16" s="48">
        <f t="shared" si="16"/>
        <v>0</v>
      </c>
      <c r="X16" s="48">
        <f t="shared" si="16"/>
        <v>0</v>
      </c>
      <c r="Y16" s="48">
        <f t="shared" si="16"/>
        <v>0</v>
      </c>
      <c r="Z16" s="48">
        <f t="shared" si="16"/>
        <v>0</v>
      </c>
      <c r="AA16" s="48">
        <f t="shared" si="16"/>
        <v>0</v>
      </c>
      <c r="AB16" s="48">
        <f t="shared" si="12"/>
        <v>1829200</v>
      </c>
      <c r="AC16" s="48">
        <f t="shared" ref="AC16:AR17" si="17">AC17</f>
        <v>1829200</v>
      </c>
      <c r="AD16" s="48">
        <f t="shared" si="17"/>
        <v>0</v>
      </c>
      <c r="AE16" s="48">
        <f t="shared" si="17"/>
        <v>0</v>
      </c>
      <c r="AF16" s="48">
        <f t="shared" si="17"/>
        <v>0</v>
      </c>
      <c r="AG16" s="48">
        <f t="shared" si="17"/>
        <v>0</v>
      </c>
      <c r="AH16" s="48">
        <f t="shared" si="17"/>
        <v>0</v>
      </c>
      <c r="AI16" s="48">
        <f t="shared" si="17"/>
        <v>0</v>
      </c>
      <c r="AJ16" s="48">
        <f t="shared" si="17"/>
        <v>0</v>
      </c>
      <c r="AK16" s="48">
        <f t="shared" si="17"/>
        <v>0</v>
      </c>
      <c r="AL16" s="48">
        <f t="shared" si="17"/>
        <v>0</v>
      </c>
      <c r="AM16" s="48">
        <f t="shared" si="17"/>
        <v>0</v>
      </c>
      <c r="AN16" s="48">
        <f t="shared" si="17"/>
        <v>0</v>
      </c>
      <c r="AO16" s="48">
        <f t="shared" si="17"/>
        <v>0</v>
      </c>
      <c r="AP16" s="48">
        <f t="shared" si="17"/>
        <v>0</v>
      </c>
      <c r="AQ16" s="48">
        <f t="shared" si="17"/>
        <v>0</v>
      </c>
      <c r="AR16" s="48">
        <f t="shared" si="17"/>
        <v>0</v>
      </c>
    </row>
    <row r="17" spans="1:44" ht="37.5">
      <c r="B17" s="29"/>
      <c r="C17" s="37" t="s">
        <v>104</v>
      </c>
      <c r="D17" s="127">
        <v>901</v>
      </c>
      <c r="E17" s="46" t="s">
        <v>17</v>
      </c>
      <c r="F17" s="46" t="s">
        <v>21</v>
      </c>
      <c r="G17" s="16">
        <v>9910000190</v>
      </c>
      <c r="H17" s="46"/>
      <c r="I17" s="48">
        <f t="shared" si="0"/>
        <v>1810100</v>
      </c>
      <c r="J17" s="48">
        <f t="shared" si="15"/>
        <v>1440000</v>
      </c>
      <c r="K17" s="48">
        <f t="shared" si="15"/>
        <v>370100</v>
      </c>
      <c r="L17" s="48">
        <f t="shared" si="15"/>
        <v>0</v>
      </c>
      <c r="M17" s="48">
        <f t="shared" si="15"/>
        <v>0</v>
      </c>
      <c r="N17" s="48">
        <f t="shared" si="15"/>
        <v>0</v>
      </c>
      <c r="O17" s="48">
        <f t="shared" si="15"/>
        <v>0</v>
      </c>
      <c r="P17" s="48">
        <f t="shared" si="15"/>
        <v>0</v>
      </c>
      <c r="Q17" s="48">
        <f t="shared" si="15"/>
        <v>0</v>
      </c>
      <c r="R17" s="48">
        <f t="shared" si="15"/>
        <v>0</v>
      </c>
      <c r="S17" s="48">
        <f t="shared" si="15"/>
        <v>0</v>
      </c>
      <c r="T17" s="48">
        <f t="shared" si="16"/>
        <v>0</v>
      </c>
      <c r="U17" s="48">
        <f t="shared" si="16"/>
        <v>0</v>
      </c>
      <c r="V17" s="48">
        <f t="shared" si="16"/>
        <v>0</v>
      </c>
      <c r="W17" s="48">
        <f t="shared" si="16"/>
        <v>0</v>
      </c>
      <c r="X17" s="48">
        <f t="shared" si="16"/>
        <v>0</v>
      </c>
      <c r="Y17" s="48">
        <f t="shared" si="16"/>
        <v>0</v>
      </c>
      <c r="Z17" s="48">
        <f t="shared" si="16"/>
        <v>0</v>
      </c>
      <c r="AA17" s="48">
        <f t="shared" si="16"/>
        <v>0</v>
      </c>
      <c r="AB17" s="48">
        <f t="shared" si="12"/>
        <v>1829200</v>
      </c>
      <c r="AC17" s="48">
        <f t="shared" si="17"/>
        <v>1829200</v>
      </c>
      <c r="AD17" s="48">
        <f t="shared" si="17"/>
        <v>0</v>
      </c>
      <c r="AE17" s="48">
        <f t="shared" si="17"/>
        <v>0</v>
      </c>
      <c r="AF17" s="48">
        <f t="shared" si="17"/>
        <v>0</v>
      </c>
      <c r="AG17" s="48">
        <f t="shared" si="17"/>
        <v>0</v>
      </c>
      <c r="AH17" s="48">
        <f t="shared" si="17"/>
        <v>0</v>
      </c>
      <c r="AI17" s="48">
        <f t="shared" si="17"/>
        <v>0</v>
      </c>
      <c r="AJ17" s="48">
        <f t="shared" si="17"/>
        <v>0</v>
      </c>
      <c r="AK17" s="48">
        <f t="shared" si="17"/>
        <v>0</v>
      </c>
      <c r="AL17" s="48">
        <f t="shared" si="17"/>
        <v>0</v>
      </c>
      <c r="AM17" s="48">
        <f t="shared" si="17"/>
        <v>0</v>
      </c>
      <c r="AN17" s="48">
        <f t="shared" si="17"/>
        <v>0</v>
      </c>
      <c r="AO17" s="48">
        <f t="shared" si="17"/>
        <v>0</v>
      </c>
      <c r="AP17" s="48">
        <f t="shared" si="17"/>
        <v>0</v>
      </c>
      <c r="AQ17" s="48">
        <f t="shared" si="17"/>
        <v>0</v>
      </c>
      <c r="AR17" s="48">
        <f t="shared" si="17"/>
        <v>0</v>
      </c>
    </row>
    <row r="18" spans="1:44" ht="75">
      <c r="B18" s="29"/>
      <c r="C18" s="37" t="s">
        <v>105</v>
      </c>
      <c r="D18" s="127" t="s">
        <v>334</v>
      </c>
      <c r="E18" s="46" t="s">
        <v>17</v>
      </c>
      <c r="F18" s="46" t="s">
        <v>21</v>
      </c>
      <c r="G18" s="16">
        <v>9910000190</v>
      </c>
      <c r="H18" s="46" t="s">
        <v>106</v>
      </c>
      <c r="I18" s="48">
        <f t="shared" si="0"/>
        <v>1810100</v>
      </c>
      <c r="J18" s="48">
        <v>1440000</v>
      </c>
      <c r="K18" s="48">
        <v>370100</v>
      </c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>
        <v>0</v>
      </c>
      <c r="W18" s="48">
        <v>0</v>
      </c>
      <c r="X18" s="48">
        <v>0</v>
      </c>
      <c r="Y18" s="48">
        <v>0</v>
      </c>
      <c r="Z18" s="48">
        <v>0</v>
      </c>
      <c r="AA18" s="48">
        <v>0</v>
      </c>
      <c r="AB18" s="48">
        <f t="shared" si="12"/>
        <v>1829200</v>
      </c>
      <c r="AC18" s="48">
        <v>1829200</v>
      </c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>
        <v>0</v>
      </c>
    </row>
    <row r="19" spans="1:44" ht="56.25">
      <c r="B19" s="29"/>
      <c r="C19" s="37" t="s">
        <v>310</v>
      </c>
      <c r="D19" s="127" t="s">
        <v>334</v>
      </c>
      <c r="E19" s="46" t="s">
        <v>17</v>
      </c>
      <c r="F19" s="46" t="s">
        <v>21</v>
      </c>
      <c r="G19" s="16">
        <v>9920000000</v>
      </c>
      <c r="H19" s="46"/>
      <c r="I19" s="48">
        <f t="shared" si="0"/>
        <v>3954300</v>
      </c>
      <c r="J19" s="48">
        <f t="shared" ref="J19:AA19" si="18">J20</f>
        <v>3495700</v>
      </c>
      <c r="K19" s="48">
        <f t="shared" si="18"/>
        <v>458600</v>
      </c>
      <c r="L19" s="48">
        <f t="shared" si="18"/>
        <v>0</v>
      </c>
      <c r="M19" s="48">
        <f t="shared" si="18"/>
        <v>0</v>
      </c>
      <c r="N19" s="48">
        <f t="shared" si="18"/>
        <v>0</v>
      </c>
      <c r="O19" s="48">
        <f t="shared" si="18"/>
        <v>0</v>
      </c>
      <c r="P19" s="48">
        <f t="shared" si="18"/>
        <v>0</v>
      </c>
      <c r="Q19" s="48">
        <f t="shared" si="18"/>
        <v>0</v>
      </c>
      <c r="R19" s="48">
        <f t="shared" si="18"/>
        <v>0</v>
      </c>
      <c r="S19" s="48">
        <f t="shared" si="18"/>
        <v>0</v>
      </c>
      <c r="T19" s="48">
        <f t="shared" si="18"/>
        <v>0</v>
      </c>
      <c r="U19" s="48">
        <f t="shared" si="18"/>
        <v>0</v>
      </c>
      <c r="V19" s="48">
        <f t="shared" si="18"/>
        <v>0</v>
      </c>
      <c r="W19" s="48">
        <f t="shared" si="18"/>
        <v>0</v>
      </c>
      <c r="X19" s="48">
        <f t="shared" si="18"/>
        <v>0</v>
      </c>
      <c r="Y19" s="48">
        <f t="shared" si="18"/>
        <v>0</v>
      </c>
      <c r="Z19" s="48">
        <f t="shared" si="18"/>
        <v>0</v>
      </c>
      <c r="AA19" s="48">
        <f t="shared" si="18"/>
        <v>0</v>
      </c>
      <c r="AB19" s="48">
        <f t="shared" si="12"/>
        <v>3996200</v>
      </c>
      <c r="AC19" s="48">
        <f t="shared" ref="AC19:AR19" si="19">AC20</f>
        <v>3996200</v>
      </c>
      <c r="AD19" s="48">
        <f t="shared" si="19"/>
        <v>0</v>
      </c>
      <c r="AE19" s="48">
        <f t="shared" si="19"/>
        <v>0</v>
      </c>
      <c r="AF19" s="48">
        <f t="shared" si="19"/>
        <v>0</v>
      </c>
      <c r="AG19" s="48">
        <f t="shared" si="19"/>
        <v>0</v>
      </c>
      <c r="AH19" s="48">
        <f t="shared" si="19"/>
        <v>0</v>
      </c>
      <c r="AI19" s="48">
        <f t="shared" si="19"/>
        <v>0</v>
      </c>
      <c r="AJ19" s="48">
        <f t="shared" si="19"/>
        <v>0</v>
      </c>
      <c r="AK19" s="48">
        <f t="shared" si="19"/>
        <v>0</v>
      </c>
      <c r="AL19" s="48">
        <f t="shared" si="19"/>
        <v>0</v>
      </c>
      <c r="AM19" s="48">
        <f t="shared" si="19"/>
        <v>0</v>
      </c>
      <c r="AN19" s="48">
        <f t="shared" si="19"/>
        <v>0</v>
      </c>
      <c r="AO19" s="48">
        <f t="shared" si="19"/>
        <v>0</v>
      </c>
      <c r="AP19" s="48">
        <f t="shared" si="19"/>
        <v>0</v>
      </c>
      <c r="AQ19" s="48">
        <f t="shared" si="19"/>
        <v>0</v>
      </c>
      <c r="AR19" s="48">
        <f t="shared" si="19"/>
        <v>0</v>
      </c>
    </row>
    <row r="20" spans="1:44" ht="37.5">
      <c r="B20" s="29"/>
      <c r="C20" s="37" t="s">
        <v>104</v>
      </c>
      <c r="D20" s="127" t="s">
        <v>334</v>
      </c>
      <c r="E20" s="46" t="s">
        <v>335</v>
      </c>
      <c r="F20" s="46" t="s">
        <v>21</v>
      </c>
      <c r="G20" s="16">
        <v>9920000190</v>
      </c>
      <c r="H20" s="46"/>
      <c r="I20" s="48">
        <f t="shared" si="0"/>
        <v>3954300</v>
      </c>
      <c r="J20" s="48">
        <f t="shared" ref="J20:AA20" si="20">J21+J22+J23</f>
        <v>3495700</v>
      </c>
      <c r="K20" s="48">
        <f t="shared" si="20"/>
        <v>458600</v>
      </c>
      <c r="L20" s="48">
        <f t="shared" si="20"/>
        <v>0</v>
      </c>
      <c r="M20" s="48">
        <f t="shared" si="20"/>
        <v>0</v>
      </c>
      <c r="N20" s="48">
        <f t="shared" si="20"/>
        <v>0</v>
      </c>
      <c r="O20" s="48">
        <f t="shared" si="20"/>
        <v>0</v>
      </c>
      <c r="P20" s="48">
        <f t="shared" si="20"/>
        <v>0</v>
      </c>
      <c r="Q20" s="48">
        <f t="shared" si="20"/>
        <v>0</v>
      </c>
      <c r="R20" s="48">
        <f t="shared" si="20"/>
        <v>0</v>
      </c>
      <c r="S20" s="48">
        <f t="shared" si="20"/>
        <v>0</v>
      </c>
      <c r="T20" s="48">
        <f t="shared" si="20"/>
        <v>0</v>
      </c>
      <c r="U20" s="48">
        <f t="shared" si="20"/>
        <v>0</v>
      </c>
      <c r="V20" s="48">
        <f t="shared" si="20"/>
        <v>0</v>
      </c>
      <c r="W20" s="48">
        <f t="shared" si="20"/>
        <v>0</v>
      </c>
      <c r="X20" s="48">
        <f t="shared" si="20"/>
        <v>0</v>
      </c>
      <c r="Y20" s="48">
        <f t="shared" si="20"/>
        <v>0</v>
      </c>
      <c r="Z20" s="48">
        <f t="shared" si="20"/>
        <v>0</v>
      </c>
      <c r="AA20" s="48">
        <f t="shared" si="20"/>
        <v>0</v>
      </c>
      <c r="AB20" s="48">
        <f t="shared" si="12"/>
        <v>3996200</v>
      </c>
      <c r="AC20" s="48">
        <f t="shared" ref="AC20:AR20" si="21">AC21+AC22+AC23</f>
        <v>3996200</v>
      </c>
      <c r="AD20" s="48">
        <f t="shared" si="21"/>
        <v>0</v>
      </c>
      <c r="AE20" s="48">
        <f t="shared" si="21"/>
        <v>0</v>
      </c>
      <c r="AF20" s="48">
        <f t="shared" si="21"/>
        <v>0</v>
      </c>
      <c r="AG20" s="48">
        <f t="shared" si="21"/>
        <v>0</v>
      </c>
      <c r="AH20" s="48">
        <f t="shared" si="21"/>
        <v>0</v>
      </c>
      <c r="AI20" s="48">
        <f t="shared" si="21"/>
        <v>0</v>
      </c>
      <c r="AJ20" s="48">
        <f t="shared" si="21"/>
        <v>0</v>
      </c>
      <c r="AK20" s="48">
        <f t="shared" si="21"/>
        <v>0</v>
      </c>
      <c r="AL20" s="48">
        <f t="shared" si="21"/>
        <v>0</v>
      </c>
      <c r="AM20" s="48">
        <f t="shared" si="21"/>
        <v>0</v>
      </c>
      <c r="AN20" s="48">
        <f t="shared" si="21"/>
        <v>0</v>
      </c>
      <c r="AO20" s="48">
        <f t="shared" si="21"/>
        <v>0</v>
      </c>
      <c r="AP20" s="48">
        <f t="shared" si="21"/>
        <v>0</v>
      </c>
      <c r="AQ20" s="48">
        <f t="shared" si="21"/>
        <v>0</v>
      </c>
      <c r="AR20" s="48">
        <f t="shared" si="21"/>
        <v>0</v>
      </c>
    </row>
    <row r="21" spans="1:44" ht="75">
      <c r="B21" s="29"/>
      <c r="C21" s="37" t="s">
        <v>105</v>
      </c>
      <c r="D21" s="127">
        <v>901</v>
      </c>
      <c r="E21" s="46" t="s">
        <v>17</v>
      </c>
      <c r="F21" s="46" t="s">
        <v>21</v>
      </c>
      <c r="G21" s="16">
        <v>9920000190</v>
      </c>
      <c r="H21" s="46" t="s">
        <v>106</v>
      </c>
      <c r="I21" s="48">
        <f t="shared" si="0"/>
        <v>3947700</v>
      </c>
      <c r="J21" s="48">
        <v>2611800</v>
      </c>
      <c r="K21" s="48">
        <v>1335900</v>
      </c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>
        <v>0</v>
      </c>
      <c r="W21" s="48">
        <v>0</v>
      </c>
      <c r="X21" s="48">
        <v>0</v>
      </c>
      <c r="Y21" s="48">
        <v>0</v>
      </c>
      <c r="Z21" s="48">
        <v>0</v>
      </c>
      <c r="AA21" s="48">
        <v>0</v>
      </c>
      <c r="AB21" s="48">
        <f t="shared" si="12"/>
        <v>3989500</v>
      </c>
      <c r="AC21" s="48">
        <v>3989500</v>
      </c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>
        <v>0</v>
      </c>
    </row>
    <row r="22" spans="1:44" ht="37.5" hidden="1">
      <c r="B22" s="29"/>
      <c r="C22" s="37" t="s">
        <v>108</v>
      </c>
      <c r="D22" s="127" t="s">
        <v>334</v>
      </c>
      <c r="E22" s="46" t="s">
        <v>17</v>
      </c>
      <c r="F22" s="46" t="s">
        <v>21</v>
      </c>
      <c r="G22" s="16">
        <v>9920000190</v>
      </c>
      <c r="H22" s="46" t="s">
        <v>109</v>
      </c>
      <c r="I22" s="48">
        <f t="shared" si="0"/>
        <v>0</v>
      </c>
      <c r="J22" s="48">
        <v>877000</v>
      </c>
      <c r="K22" s="48">
        <v>-877000</v>
      </c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f t="shared" si="12"/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8">
        <v>0</v>
      </c>
      <c r="AQ22" s="48">
        <v>0</v>
      </c>
      <c r="AR22" s="48">
        <v>0</v>
      </c>
    </row>
    <row r="23" spans="1:44">
      <c r="B23" s="29"/>
      <c r="C23" s="37" t="s">
        <v>112</v>
      </c>
      <c r="D23" s="127" t="s">
        <v>334</v>
      </c>
      <c r="E23" s="46" t="s">
        <v>17</v>
      </c>
      <c r="F23" s="46" t="s">
        <v>21</v>
      </c>
      <c r="G23" s="16">
        <v>9920000190</v>
      </c>
      <c r="H23" s="46" t="s">
        <v>113</v>
      </c>
      <c r="I23" s="48">
        <f t="shared" si="0"/>
        <v>6600</v>
      </c>
      <c r="J23" s="48">
        <v>6900</v>
      </c>
      <c r="K23" s="48">
        <v>-300</v>
      </c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f t="shared" si="12"/>
        <v>6700</v>
      </c>
      <c r="AC23" s="48">
        <v>6700</v>
      </c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>
        <v>0</v>
      </c>
    </row>
    <row r="24" spans="1:44">
      <c r="B24" s="29"/>
      <c r="C24" s="37" t="s">
        <v>32</v>
      </c>
      <c r="D24" s="127" t="s">
        <v>334</v>
      </c>
      <c r="E24" s="46" t="s">
        <v>17</v>
      </c>
      <c r="F24" s="46" t="s">
        <v>33</v>
      </c>
      <c r="G24" s="16"/>
      <c r="H24" s="46"/>
      <c r="I24" s="48">
        <f t="shared" si="0"/>
        <v>1225000</v>
      </c>
      <c r="J24" s="48">
        <f t="shared" ref="J24:U26" si="22">J25</f>
        <v>0</v>
      </c>
      <c r="K24" s="48">
        <f t="shared" si="22"/>
        <v>1225000</v>
      </c>
      <c r="L24" s="48">
        <f t="shared" si="22"/>
        <v>0</v>
      </c>
      <c r="M24" s="48">
        <f t="shared" si="22"/>
        <v>0</v>
      </c>
      <c r="N24" s="48">
        <f t="shared" si="22"/>
        <v>0</v>
      </c>
      <c r="O24" s="48">
        <f t="shared" si="22"/>
        <v>0</v>
      </c>
      <c r="P24" s="48">
        <f t="shared" si="22"/>
        <v>0</v>
      </c>
      <c r="Q24" s="48">
        <f t="shared" si="22"/>
        <v>0</v>
      </c>
      <c r="R24" s="48">
        <f t="shared" si="22"/>
        <v>0</v>
      </c>
      <c r="S24" s="48">
        <f t="shared" si="22"/>
        <v>0</v>
      </c>
      <c r="T24" s="48">
        <f t="shared" si="22"/>
        <v>0</v>
      </c>
      <c r="U24" s="48">
        <f t="shared" si="22"/>
        <v>0</v>
      </c>
      <c r="V24" s="48"/>
      <c r="W24" s="48"/>
      <c r="X24" s="48"/>
      <c r="Y24" s="48"/>
      <c r="Z24" s="48"/>
      <c r="AA24" s="48"/>
      <c r="AB24" s="48">
        <v>0</v>
      </c>
      <c r="AC24" s="48">
        <f t="shared" ref="AC24:AQ26" si="23">AC25</f>
        <v>0</v>
      </c>
      <c r="AD24" s="48">
        <f t="shared" si="23"/>
        <v>0</v>
      </c>
      <c r="AE24" s="48">
        <f t="shared" si="23"/>
        <v>0</v>
      </c>
      <c r="AF24" s="48">
        <f t="shared" si="23"/>
        <v>0</v>
      </c>
      <c r="AG24" s="48">
        <f t="shared" si="23"/>
        <v>0</v>
      </c>
      <c r="AH24" s="48">
        <f t="shared" si="23"/>
        <v>0</v>
      </c>
      <c r="AI24" s="48">
        <f t="shared" si="23"/>
        <v>0</v>
      </c>
      <c r="AJ24" s="48">
        <f t="shared" si="23"/>
        <v>0</v>
      </c>
      <c r="AK24" s="48">
        <f t="shared" si="23"/>
        <v>0</v>
      </c>
      <c r="AL24" s="48">
        <f t="shared" si="23"/>
        <v>0</v>
      </c>
      <c r="AM24" s="48">
        <f t="shared" si="23"/>
        <v>0</v>
      </c>
      <c r="AN24" s="48">
        <f t="shared" si="23"/>
        <v>0</v>
      </c>
      <c r="AO24" s="48">
        <f t="shared" si="23"/>
        <v>0</v>
      </c>
      <c r="AP24" s="48">
        <f t="shared" si="23"/>
        <v>0</v>
      </c>
      <c r="AQ24" s="48">
        <f t="shared" si="23"/>
        <v>0</v>
      </c>
      <c r="AR24" s="48"/>
    </row>
    <row r="25" spans="1:44" ht="37.5">
      <c r="B25" s="29"/>
      <c r="C25" s="37" t="s">
        <v>179</v>
      </c>
      <c r="D25" s="127" t="s">
        <v>334</v>
      </c>
      <c r="E25" s="46" t="s">
        <v>17</v>
      </c>
      <c r="F25" s="46" t="s">
        <v>33</v>
      </c>
      <c r="G25" s="16">
        <v>5600000000</v>
      </c>
      <c r="H25" s="46"/>
      <c r="I25" s="48">
        <f t="shared" si="0"/>
        <v>1225000</v>
      </c>
      <c r="J25" s="48">
        <f t="shared" si="22"/>
        <v>0</v>
      </c>
      <c r="K25" s="48">
        <f t="shared" si="22"/>
        <v>1225000</v>
      </c>
      <c r="L25" s="48">
        <f t="shared" si="22"/>
        <v>0</v>
      </c>
      <c r="M25" s="48">
        <f t="shared" si="22"/>
        <v>0</v>
      </c>
      <c r="N25" s="48">
        <f t="shared" si="22"/>
        <v>0</v>
      </c>
      <c r="O25" s="48">
        <f t="shared" si="22"/>
        <v>0</v>
      </c>
      <c r="P25" s="48">
        <f t="shared" si="22"/>
        <v>0</v>
      </c>
      <c r="Q25" s="48">
        <f t="shared" si="22"/>
        <v>0</v>
      </c>
      <c r="R25" s="48">
        <f t="shared" si="22"/>
        <v>0</v>
      </c>
      <c r="S25" s="48">
        <f t="shared" si="22"/>
        <v>0</v>
      </c>
      <c r="T25" s="48">
        <f t="shared" si="22"/>
        <v>0</v>
      </c>
      <c r="U25" s="48">
        <f t="shared" si="22"/>
        <v>0</v>
      </c>
      <c r="V25" s="48"/>
      <c r="W25" s="48"/>
      <c r="X25" s="48"/>
      <c r="Y25" s="48"/>
      <c r="Z25" s="48"/>
      <c r="AA25" s="48"/>
      <c r="AB25" s="48">
        <v>0</v>
      </c>
      <c r="AC25" s="48">
        <f t="shared" si="23"/>
        <v>0</v>
      </c>
      <c r="AD25" s="48">
        <f t="shared" si="23"/>
        <v>0</v>
      </c>
      <c r="AE25" s="48">
        <f t="shared" si="23"/>
        <v>0</v>
      </c>
      <c r="AF25" s="48">
        <f t="shared" si="23"/>
        <v>0</v>
      </c>
      <c r="AG25" s="48">
        <f t="shared" si="23"/>
        <v>0</v>
      </c>
      <c r="AH25" s="48">
        <f t="shared" si="23"/>
        <v>0</v>
      </c>
      <c r="AI25" s="48">
        <f t="shared" si="23"/>
        <v>0</v>
      </c>
      <c r="AJ25" s="48">
        <f t="shared" si="23"/>
        <v>0</v>
      </c>
      <c r="AK25" s="48">
        <f t="shared" si="23"/>
        <v>0</v>
      </c>
      <c r="AL25" s="48">
        <f t="shared" si="23"/>
        <v>0</v>
      </c>
      <c r="AM25" s="48">
        <f t="shared" si="23"/>
        <v>0</v>
      </c>
      <c r="AN25" s="48">
        <f t="shared" si="23"/>
        <v>0</v>
      </c>
      <c r="AO25" s="48">
        <f t="shared" si="23"/>
        <v>0</v>
      </c>
      <c r="AP25" s="48">
        <f t="shared" si="23"/>
        <v>0</v>
      </c>
      <c r="AQ25" s="48">
        <f t="shared" si="23"/>
        <v>0</v>
      </c>
      <c r="AR25" s="48"/>
    </row>
    <row r="26" spans="1:44" ht="37.5">
      <c r="B26" s="29"/>
      <c r="C26" s="37" t="s">
        <v>179</v>
      </c>
      <c r="D26" s="127" t="s">
        <v>334</v>
      </c>
      <c r="E26" s="46" t="s">
        <v>17</v>
      </c>
      <c r="F26" s="46" t="s">
        <v>33</v>
      </c>
      <c r="G26" s="16">
        <v>5600010030</v>
      </c>
      <c r="H26" s="46"/>
      <c r="I26" s="48">
        <f t="shared" si="0"/>
        <v>1225000</v>
      </c>
      <c r="J26" s="48">
        <f t="shared" si="22"/>
        <v>0</v>
      </c>
      <c r="K26" s="48">
        <f t="shared" si="22"/>
        <v>1225000</v>
      </c>
      <c r="L26" s="48">
        <f t="shared" si="22"/>
        <v>0</v>
      </c>
      <c r="M26" s="48">
        <f t="shared" si="22"/>
        <v>0</v>
      </c>
      <c r="N26" s="48">
        <f t="shared" si="22"/>
        <v>0</v>
      </c>
      <c r="O26" s="48">
        <f t="shared" si="22"/>
        <v>0</v>
      </c>
      <c r="P26" s="48">
        <f t="shared" si="22"/>
        <v>0</v>
      </c>
      <c r="Q26" s="48">
        <f t="shared" si="22"/>
        <v>0</v>
      </c>
      <c r="R26" s="48">
        <f t="shared" si="22"/>
        <v>0</v>
      </c>
      <c r="S26" s="48">
        <f t="shared" si="22"/>
        <v>0</v>
      </c>
      <c r="T26" s="48">
        <f t="shared" si="22"/>
        <v>0</v>
      </c>
      <c r="U26" s="48">
        <f t="shared" si="22"/>
        <v>0</v>
      </c>
      <c r="V26" s="48"/>
      <c r="W26" s="48"/>
      <c r="X26" s="48"/>
      <c r="Y26" s="48"/>
      <c r="Z26" s="48"/>
      <c r="AA26" s="48"/>
      <c r="AB26" s="48">
        <v>0</v>
      </c>
      <c r="AC26" s="48">
        <f t="shared" si="23"/>
        <v>0</v>
      </c>
      <c r="AD26" s="48">
        <f t="shared" si="23"/>
        <v>0</v>
      </c>
      <c r="AE26" s="48">
        <f t="shared" si="23"/>
        <v>0</v>
      </c>
      <c r="AF26" s="48">
        <f t="shared" si="23"/>
        <v>0</v>
      </c>
      <c r="AG26" s="48">
        <f t="shared" si="23"/>
        <v>0</v>
      </c>
      <c r="AH26" s="48">
        <f t="shared" si="23"/>
        <v>0</v>
      </c>
      <c r="AI26" s="48">
        <f t="shared" si="23"/>
        <v>0</v>
      </c>
      <c r="AJ26" s="48">
        <f t="shared" si="23"/>
        <v>0</v>
      </c>
      <c r="AK26" s="48">
        <f t="shared" si="23"/>
        <v>0</v>
      </c>
      <c r="AL26" s="48">
        <f t="shared" si="23"/>
        <v>0</v>
      </c>
      <c r="AM26" s="48">
        <f t="shared" si="23"/>
        <v>0</v>
      </c>
      <c r="AN26" s="48">
        <f t="shared" si="23"/>
        <v>0</v>
      </c>
      <c r="AO26" s="48">
        <f t="shared" si="23"/>
        <v>0</v>
      </c>
      <c r="AP26" s="48">
        <f t="shared" si="23"/>
        <v>0</v>
      </c>
      <c r="AQ26" s="48">
        <f t="shared" si="23"/>
        <v>0</v>
      </c>
      <c r="AR26" s="48"/>
    </row>
    <row r="27" spans="1:44" ht="37.5">
      <c r="B27" s="29"/>
      <c r="C27" s="37" t="s">
        <v>108</v>
      </c>
      <c r="D27" s="127" t="s">
        <v>334</v>
      </c>
      <c r="E27" s="46" t="s">
        <v>17</v>
      </c>
      <c r="F27" s="46" t="s">
        <v>33</v>
      </c>
      <c r="G27" s="16">
        <v>5600010030</v>
      </c>
      <c r="H27" s="46" t="s">
        <v>109</v>
      </c>
      <c r="I27" s="48">
        <f t="shared" si="0"/>
        <v>1225000</v>
      </c>
      <c r="J27" s="48"/>
      <c r="K27" s="48">
        <v>1225000</v>
      </c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>
        <v>0</v>
      </c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</row>
    <row r="28" spans="1:44" s="110" customFormat="1" ht="37.5">
      <c r="A28" s="108"/>
      <c r="B28" s="29" t="s">
        <v>35</v>
      </c>
      <c r="C28" s="28" t="s">
        <v>336</v>
      </c>
      <c r="D28" s="130" t="s">
        <v>337</v>
      </c>
      <c r="E28" s="47"/>
      <c r="F28" s="47"/>
      <c r="G28" s="131"/>
      <c r="H28" s="47"/>
      <c r="I28" s="114">
        <f t="shared" si="0"/>
        <v>683594800</v>
      </c>
      <c r="J28" s="114">
        <f t="shared" ref="J28:U28" si="24">J29+J90+J140+J166+J200+J235+J229+J260</f>
        <v>312298100</v>
      </c>
      <c r="K28" s="114">
        <f t="shared" si="24"/>
        <v>85276800</v>
      </c>
      <c r="L28" s="114">
        <f t="shared" si="24"/>
        <v>-5035800</v>
      </c>
      <c r="M28" s="114">
        <f t="shared" si="24"/>
        <v>176100</v>
      </c>
      <c r="N28" s="114">
        <f t="shared" si="24"/>
        <v>0</v>
      </c>
      <c r="O28" s="114">
        <f t="shared" si="24"/>
        <v>0</v>
      </c>
      <c r="P28" s="114">
        <f t="shared" si="24"/>
        <v>114700</v>
      </c>
      <c r="Q28" s="114">
        <f t="shared" si="24"/>
        <v>0</v>
      </c>
      <c r="R28" s="114">
        <f t="shared" si="24"/>
        <v>15485000</v>
      </c>
      <c r="S28" s="114">
        <f t="shared" si="24"/>
        <v>59285700</v>
      </c>
      <c r="T28" s="114">
        <f t="shared" si="24"/>
        <v>120226800</v>
      </c>
      <c r="U28" s="114">
        <f t="shared" si="24"/>
        <v>180626700</v>
      </c>
      <c r="V28" s="114">
        <f>V29+V90+V140+V166+V200+V235+V229</f>
        <v>0</v>
      </c>
      <c r="W28" s="114">
        <f>W29+W90+W140+W166+W200+W235+W229</f>
        <v>2200000</v>
      </c>
      <c r="X28" s="114">
        <f>X29+X90+X140+X166+X200+X235+X229</f>
        <v>0</v>
      </c>
      <c r="Y28" s="114">
        <f>Y29+Y90+Y140+Y166+Y200+Y235+Y229+Y260</f>
        <v>32764900</v>
      </c>
      <c r="Z28" s="114">
        <f>Z29+Z90+Z140+Z166+Z200+Z235+Z229+Z260</f>
        <v>-119824200</v>
      </c>
      <c r="AA28" s="114">
        <f>AA29+AA90+AA140+AA166+AA200+AA235+AA229</f>
        <v>0</v>
      </c>
      <c r="AB28" s="114">
        <f t="shared" ref="AB28:AB59" si="25">SUM(AC28:AR28)</f>
        <v>457438500</v>
      </c>
      <c r="AC28" s="114">
        <f t="shared" ref="AC28:AQ28" si="26">AC29+AC90+AC140+AC166+AC200+AC235+AC229+AC260</f>
        <v>415447100</v>
      </c>
      <c r="AD28" s="114">
        <f t="shared" si="26"/>
        <v>-15495400</v>
      </c>
      <c r="AE28" s="114">
        <f t="shared" si="26"/>
        <v>176100</v>
      </c>
      <c r="AF28" s="114">
        <f t="shared" si="26"/>
        <v>0</v>
      </c>
      <c r="AG28" s="114">
        <f t="shared" si="26"/>
        <v>0</v>
      </c>
      <c r="AH28" s="114">
        <f t="shared" si="26"/>
        <v>114700</v>
      </c>
      <c r="AI28" s="114">
        <f t="shared" si="26"/>
        <v>0</v>
      </c>
      <c r="AJ28" s="114">
        <f t="shared" si="26"/>
        <v>0</v>
      </c>
      <c r="AK28" s="114">
        <f t="shared" si="26"/>
        <v>56793400</v>
      </c>
      <c r="AL28" s="114">
        <f t="shared" si="26"/>
        <v>402600</v>
      </c>
      <c r="AM28" s="114">
        <f t="shared" si="26"/>
        <v>0</v>
      </c>
      <c r="AN28" s="114">
        <f t="shared" si="26"/>
        <v>0</v>
      </c>
      <c r="AO28" s="114">
        <f t="shared" si="26"/>
        <v>0</v>
      </c>
      <c r="AP28" s="114">
        <f t="shared" si="26"/>
        <v>0</v>
      </c>
      <c r="AQ28" s="114">
        <f t="shared" si="26"/>
        <v>0</v>
      </c>
      <c r="AR28" s="114">
        <f>AR29+AR90+AR140+AR166+AR200+AR235+AR229</f>
        <v>0</v>
      </c>
    </row>
    <row r="29" spans="1:44">
      <c r="B29" s="29"/>
      <c r="C29" s="37" t="s">
        <v>16</v>
      </c>
      <c r="D29" s="127" t="s">
        <v>337</v>
      </c>
      <c r="E29" s="46" t="s">
        <v>17</v>
      </c>
      <c r="F29" s="46" t="s">
        <v>88</v>
      </c>
      <c r="G29" s="16"/>
      <c r="H29" s="46"/>
      <c r="I29" s="48">
        <f t="shared" si="0"/>
        <v>107895100</v>
      </c>
      <c r="J29" s="48">
        <f t="shared" ref="J29:AA29" si="27">J30+J35+J55+J60+J51</f>
        <v>89791700</v>
      </c>
      <c r="K29" s="48">
        <f t="shared" si="27"/>
        <v>61336900</v>
      </c>
      <c r="L29" s="48">
        <f t="shared" si="27"/>
        <v>1244200</v>
      </c>
      <c r="M29" s="48">
        <f t="shared" si="27"/>
        <v>0</v>
      </c>
      <c r="N29" s="48">
        <f t="shared" si="27"/>
        <v>0</v>
      </c>
      <c r="O29" s="48">
        <f t="shared" si="27"/>
        <v>-67000000</v>
      </c>
      <c r="P29" s="48">
        <f t="shared" si="27"/>
        <v>0</v>
      </c>
      <c r="Q29" s="48">
        <f t="shared" si="27"/>
        <v>0</v>
      </c>
      <c r="R29" s="48">
        <f t="shared" si="27"/>
        <v>0</v>
      </c>
      <c r="S29" s="48">
        <f t="shared" si="27"/>
        <v>59672600</v>
      </c>
      <c r="T29" s="48">
        <f t="shared" si="27"/>
        <v>-18582300</v>
      </c>
      <c r="U29" s="48">
        <f t="shared" si="27"/>
        <v>-68000</v>
      </c>
      <c r="V29" s="48">
        <f t="shared" si="27"/>
        <v>0</v>
      </c>
      <c r="W29" s="48">
        <f t="shared" si="27"/>
        <v>0</v>
      </c>
      <c r="X29" s="48">
        <f t="shared" si="27"/>
        <v>0</v>
      </c>
      <c r="Y29" s="48">
        <f t="shared" si="27"/>
        <v>0</v>
      </c>
      <c r="Z29" s="48">
        <f t="shared" si="27"/>
        <v>-18500000</v>
      </c>
      <c r="AA29" s="48">
        <f t="shared" si="27"/>
        <v>0</v>
      </c>
      <c r="AB29" s="48">
        <f t="shared" si="25"/>
        <v>152194800</v>
      </c>
      <c r="AC29" s="48">
        <f t="shared" ref="AC29:AR29" si="28">AC30+AC35+AC55+AC60+AC51</f>
        <v>152989500</v>
      </c>
      <c r="AD29" s="48">
        <f t="shared" si="28"/>
        <v>1217800</v>
      </c>
      <c r="AE29" s="48">
        <f t="shared" si="28"/>
        <v>0</v>
      </c>
      <c r="AF29" s="48">
        <f t="shared" si="28"/>
        <v>0</v>
      </c>
      <c r="AG29" s="48">
        <f t="shared" si="28"/>
        <v>-19000000</v>
      </c>
      <c r="AH29" s="48">
        <f t="shared" si="28"/>
        <v>0</v>
      </c>
      <c r="AI29" s="48">
        <f t="shared" si="28"/>
        <v>0</v>
      </c>
      <c r="AJ29" s="48">
        <f t="shared" si="28"/>
        <v>0</v>
      </c>
      <c r="AK29" s="48">
        <f t="shared" si="28"/>
        <v>16987500</v>
      </c>
      <c r="AL29" s="48">
        <f t="shared" si="28"/>
        <v>0</v>
      </c>
      <c r="AM29" s="48">
        <f t="shared" si="28"/>
        <v>0</v>
      </c>
      <c r="AN29" s="48">
        <f t="shared" si="28"/>
        <v>0</v>
      </c>
      <c r="AO29" s="48">
        <f t="shared" si="28"/>
        <v>0</v>
      </c>
      <c r="AP29" s="48">
        <f t="shared" si="28"/>
        <v>0</v>
      </c>
      <c r="AQ29" s="48">
        <f t="shared" si="28"/>
        <v>0</v>
      </c>
      <c r="AR29" s="48">
        <f t="shared" si="28"/>
        <v>0</v>
      </c>
    </row>
    <row r="30" spans="1:44" ht="37.5">
      <c r="B30" s="29"/>
      <c r="C30" s="37" t="s">
        <v>18</v>
      </c>
      <c r="D30" s="127" t="s">
        <v>337</v>
      </c>
      <c r="E30" s="46" t="s">
        <v>17</v>
      </c>
      <c r="F30" s="46" t="s">
        <v>19</v>
      </c>
      <c r="G30" s="16"/>
      <c r="H30" s="46"/>
      <c r="I30" s="48">
        <f t="shared" si="0"/>
        <v>2013000</v>
      </c>
      <c r="J30" s="48">
        <f t="shared" ref="J30:S33" si="29">J31</f>
        <v>1553100</v>
      </c>
      <c r="K30" s="48">
        <f t="shared" si="29"/>
        <v>459900</v>
      </c>
      <c r="L30" s="48">
        <f t="shared" si="29"/>
        <v>0</v>
      </c>
      <c r="M30" s="48">
        <f t="shared" si="29"/>
        <v>0</v>
      </c>
      <c r="N30" s="48">
        <f t="shared" si="29"/>
        <v>0</v>
      </c>
      <c r="O30" s="48">
        <f t="shared" si="29"/>
        <v>0</v>
      </c>
      <c r="P30" s="48">
        <f t="shared" si="29"/>
        <v>0</v>
      </c>
      <c r="Q30" s="48">
        <f t="shared" si="29"/>
        <v>0</v>
      </c>
      <c r="R30" s="48">
        <f t="shared" si="29"/>
        <v>0</v>
      </c>
      <c r="S30" s="48">
        <f t="shared" si="29"/>
        <v>0</v>
      </c>
      <c r="T30" s="48">
        <f t="shared" ref="T30:AC33" si="30">T31</f>
        <v>0</v>
      </c>
      <c r="U30" s="48">
        <f t="shared" si="30"/>
        <v>0</v>
      </c>
      <c r="V30" s="48">
        <f t="shared" si="30"/>
        <v>0</v>
      </c>
      <c r="W30" s="48">
        <f t="shared" si="30"/>
        <v>0</v>
      </c>
      <c r="X30" s="48">
        <f t="shared" si="30"/>
        <v>0</v>
      </c>
      <c r="Y30" s="48">
        <f t="shared" si="30"/>
        <v>0</v>
      </c>
      <c r="Z30" s="48">
        <f t="shared" si="30"/>
        <v>0</v>
      </c>
      <c r="AA30" s="48">
        <f t="shared" si="30"/>
        <v>0</v>
      </c>
      <c r="AB30" s="48">
        <f t="shared" si="25"/>
        <v>2034200</v>
      </c>
      <c r="AC30" s="48">
        <f t="shared" ref="AC30:AR33" si="31">AC31</f>
        <v>2034200</v>
      </c>
      <c r="AD30" s="48">
        <f t="shared" si="31"/>
        <v>0</v>
      </c>
      <c r="AE30" s="48">
        <f t="shared" si="31"/>
        <v>0</v>
      </c>
      <c r="AF30" s="48">
        <f t="shared" si="31"/>
        <v>0</v>
      </c>
      <c r="AG30" s="48">
        <f t="shared" si="31"/>
        <v>0</v>
      </c>
      <c r="AH30" s="48">
        <f t="shared" si="31"/>
        <v>0</v>
      </c>
      <c r="AI30" s="48">
        <f t="shared" si="31"/>
        <v>0</v>
      </c>
      <c r="AJ30" s="48">
        <f t="shared" si="31"/>
        <v>0</v>
      </c>
      <c r="AK30" s="48">
        <f t="shared" si="31"/>
        <v>0</v>
      </c>
      <c r="AL30" s="48">
        <f t="shared" si="31"/>
        <v>0</v>
      </c>
      <c r="AM30" s="48">
        <f t="shared" si="31"/>
        <v>0</v>
      </c>
      <c r="AN30" s="48">
        <f t="shared" si="31"/>
        <v>0</v>
      </c>
      <c r="AO30" s="48">
        <f t="shared" si="31"/>
        <v>0</v>
      </c>
      <c r="AP30" s="48">
        <f t="shared" si="31"/>
        <v>0</v>
      </c>
      <c r="AQ30" s="48">
        <f t="shared" si="31"/>
        <v>0</v>
      </c>
      <c r="AR30" s="48">
        <f t="shared" si="31"/>
        <v>0</v>
      </c>
    </row>
    <row r="31" spans="1:44" ht="37.5">
      <c r="B31" s="29"/>
      <c r="C31" s="37" t="s">
        <v>102</v>
      </c>
      <c r="D31" s="127" t="s">
        <v>337</v>
      </c>
      <c r="E31" s="46" t="s">
        <v>17</v>
      </c>
      <c r="F31" s="46" t="s">
        <v>19</v>
      </c>
      <c r="G31" s="16">
        <v>5000000000</v>
      </c>
      <c r="H31" s="46"/>
      <c r="I31" s="48">
        <f t="shared" si="0"/>
        <v>2013000</v>
      </c>
      <c r="J31" s="48">
        <f t="shared" si="29"/>
        <v>1553100</v>
      </c>
      <c r="K31" s="48">
        <f t="shared" si="29"/>
        <v>459900</v>
      </c>
      <c r="L31" s="48">
        <f t="shared" si="29"/>
        <v>0</v>
      </c>
      <c r="M31" s="48">
        <f t="shared" si="29"/>
        <v>0</v>
      </c>
      <c r="N31" s="48">
        <f t="shared" si="29"/>
        <v>0</v>
      </c>
      <c r="O31" s="48">
        <f t="shared" si="29"/>
        <v>0</v>
      </c>
      <c r="P31" s="48">
        <f t="shared" si="29"/>
        <v>0</v>
      </c>
      <c r="Q31" s="48">
        <f t="shared" si="29"/>
        <v>0</v>
      </c>
      <c r="R31" s="48">
        <f t="shared" si="29"/>
        <v>0</v>
      </c>
      <c r="S31" s="48">
        <f t="shared" si="29"/>
        <v>0</v>
      </c>
      <c r="T31" s="48">
        <f t="shared" si="30"/>
        <v>0</v>
      </c>
      <c r="U31" s="48">
        <f t="shared" si="30"/>
        <v>0</v>
      </c>
      <c r="V31" s="48">
        <f t="shared" si="30"/>
        <v>0</v>
      </c>
      <c r="W31" s="48">
        <f t="shared" si="30"/>
        <v>0</v>
      </c>
      <c r="X31" s="48">
        <f t="shared" si="30"/>
        <v>0</v>
      </c>
      <c r="Y31" s="48">
        <f t="shared" si="30"/>
        <v>0</v>
      </c>
      <c r="Z31" s="48">
        <f t="shared" si="30"/>
        <v>0</v>
      </c>
      <c r="AA31" s="48">
        <f t="shared" si="30"/>
        <v>0</v>
      </c>
      <c r="AB31" s="48">
        <f t="shared" si="25"/>
        <v>2034200</v>
      </c>
      <c r="AC31" s="48">
        <f t="shared" si="31"/>
        <v>2034200</v>
      </c>
      <c r="AD31" s="48">
        <f t="shared" si="31"/>
        <v>0</v>
      </c>
      <c r="AE31" s="48">
        <f t="shared" si="31"/>
        <v>0</v>
      </c>
      <c r="AF31" s="48">
        <f t="shared" si="31"/>
        <v>0</v>
      </c>
      <c r="AG31" s="48">
        <f t="shared" si="31"/>
        <v>0</v>
      </c>
      <c r="AH31" s="48">
        <f t="shared" si="31"/>
        <v>0</v>
      </c>
      <c r="AI31" s="48">
        <f t="shared" si="31"/>
        <v>0</v>
      </c>
      <c r="AJ31" s="48">
        <f t="shared" si="31"/>
        <v>0</v>
      </c>
      <c r="AK31" s="48">
        <f t="shared" si="31"/>
        <v>0</v>
      </c>
      <c r="AL31" s="48">
        <f t="shared" si="31"/>
        <v>0</v>
      </c>
      <c r="AM31" s="48">
        <f t="shared" si="31"/>
        <v>0</v>
      </c>
      <c r="AN31" s="48">
        <f t="shared" si="31"/>
        <v>0</v>
      </c>
      <c r="AO31" s="48">
        <f t="shared" si="31"/>
        <v>0</v>
      </c>
      <c r="AP31" s="48">
        <f t="shared" si="31"/>
        <v>0</v>
      </c>
      <c r="AQ31" s="48">
        <f t="shared" si="31"/>
        <v>0</v>
      </c>
      <c r="AR31" s="48">
        <f t="shared" si="31"/>
        <v>0</v>
      </c>
    </row>
    <row r="32" spans="1:44" ht="37.5">
      <c r="B32" s="29"/>
      <c r="C32" s="37" t="s">
        <v>103</v>
      </c>
      <c r="D32" s="127" t="s">
        <v>337</v>
      </c>
      <c r="E32" s="46" t="s">
        <v>17</v>
      </c>
      <c r="F32" s="46" t="s">
        <v>19</v>
      </c>
      <c r="G32" s="16">
        <v>5010000000</v>
      </c>
      <c r="H32" s="46"/>
      <c r="I32" s="48">
        <f t="shared" si="0"/>
        <v>2013000</v>
      </c>
      <c r="J32" s="48">
        <f t="shared" si="29"/>
        <v>1553100</v>
      </c>
      <c r="K32" s="48">
        <f t="shared" si="29"/>
        <v>459900</v>
      </c>
      <c r="L32" s="48">
        <f t="shared" si="29"/>
        <v>0</v>
      </c>
      <c r="M32" s="48">
        <f t="shared" si="29"/>
        <v>0</v>
      </c>
      <c r="N32" s="48">
        <f t="shared" si="29"/>
        <v>0</v>
      </c>
      <c r="O32" s="48">
        <f t="shared" si="29"/>
        <v>0</v>
      </c>
      <c r="P32" s="48">
        <f t="shared" si="29"/>
        <v>0</v>
      </c>
      <c r="Q32" s="48">
        <f t="shared" si="29"/>
        <v>0</v>
      </c>
      <c r="R32" s="48">
        <f t="shared" si="29"/>
        <v>0</v>
      </c>
      <c r="S32" s="48">
        <f t="shared" si="29"/>
        <v>0</v>
      </c>
      <c r="T32" s="48">
        <f t="shared" si="30"/>
        <v>0</v>
      </c>
      <c r="U32" s="48">
        <f t="shared" si="30"/>
        <v>0</v>
      </c>
      <c r="V32" s="48">
        <f t="shared" si="30"/>
        <v>0</v>
      </c>
      <c r="W32" s="48">
        <f t="shared" si="30"/>
        <v>0</v>
      </c>
      <c r="X32" s="48">
        <f t="shared" si="30"/>
        <v>0</v>
      </c>
      <c r="Y32" s="48">
        <f t="shared" si="30"/>
        <v>0</v>
      </c>
      <c r="Z32" s="48">
        <f t="shared" si="30"/>
        <v>0</v>
      </c>
      <c r="AA32" s="48">
        <f t="shared" si="30"/>
        <v>0</v>
      </c>
      <c r="AB32" s="48">
        <f t="shared" si="25"/>
        <v>2034200</v>
      </c>
      <c r="AC32" s="48">
        <f t="shared" si="31"/>
        <v>2034200</v>
      </c>
      <c r="AD32" s="48">
        <f t="shared" si="31"/>
        <v>0</v>
      </c>
      <c r="AE32" s="48">
        <f t="shared" si="31"/>
        <v>0</v>
      </c>
      <c r="AF32" s="48">
        <f t="shared" si="31"/>
        <v>0</v>
      </c>
      <c r="AG32" s="48">
        <f t="shared" si="31"/>
        <v>0</v>
      </c>
      <c r="AH32" s="48">
        <f t="shared" si="31"/>
        <v>0</v>
      </c>
      <c r="AI32" s="48">
        <f t="shared" si="31"/>
        <v>0</v>
      </c>
      <c r="AJ32" s="48">
        <f t="shared" si="31"/>
        <v>0</v>
      </c>
      <c r="AK32" s="48">
        <f t="shared" si="31"/>
        <v>0</v>
      </c>
      <c r="AL32" s="48">
        <f t="shared" si="31"/>
        <v>0</v>
      </c>
      <c r="AM32" s="48">
        <f t="shared" si="31"/>
        <v>0</v>
      </c>
      <c r="AN32" s="48">
        <f t="shared" si="31"/>
        <v>0</v>
      </c>
      <c r="AO32" s="48">
        <f t="shared" si="31"/>
        <v>0</v>
      </c>
      <c r="AP32" s="48">
        <f t="shared" si="31"/>
        <v>0</v>
      </c>
      <c r="AQ32" s="48">
        <f t="shared" si="31"/>
        <v>0</v>
      </c>
      <c r="AR32" s="48">
        <f t="shared" si="31"/>
        <v>0</v>
      </c>
    </row>
    <row r="33" spans="2:44" ht="37.5">
      <c r="B33" s="29"/>
      <c r="C33" s="132" t="s">
        <v>104</v>
      </c>
      <c r="D33" s="127" t="s">
        <v>337</v>
      </c>
      <c r="E33" s="46" t="s">
        <v>17</v>
      </c>
      <c r="F33" s="46" t="s">
        <v>19</v>
      </c>
      <c r="G33" s="16">
        <v>5010000190</v>
      </c>
      <c r="H33" s="46"/>
      <c r="I33" s="48">
        <f t="shared" si="0"/>
        <v>2013000</v>
      </c>
      <c r="J33" s="48">
        <f t="shared" si="29"/>
        <v>1553100</v>
      </c>
      <c r="K33" s="48">
        <f t="shared" si="29"/>
        <v>459900</v>
      </c>
      <c r="L33" s="48">
        <f t="shared" si="29"/>
        <v>0</v>
      </c>
      <c r="M33" s="48">
        <f t="shared" si="29"/>
        <v>0</v>
      </c>
      <c r="N33" s="48">
        <f t="shared" si="29"/>
        <v>0</v>
      </c>
      <c r="O33" s="48">
        <f t="shared" si="29"/>
        <v>0</v>
      </c>
      <c r="P33" s="48">
        <f t="shared" si="29"/>
        <v>0</v>
      </c>
      <c r="Q33" s="48">
        <f t="shared" si="29"/>
        <v>0</v>
      </c>
      <c r="R33" s="48">
        <f t="shared" si="29"/>
        <v>0</v>
      </c>
      <c r="S33" s="48">
        <f t="shared" si="29"/>
        <v>0</v>
      </c>
      <c r="T33" s="48">
        <f t="shared" si="30"/>
        <v>0</v>
      </c>
      <c r="U33" s="48">
        <f t="shared" si="30"/>
        <v>0</v>
      </c>
      <c r="V33" s="48">
        <f t="shared" si="30"/>
        <v>0</v>
      </c>
      <c r="W33" s="48">
        <f t="shared" si="30"/>
        <v>0</v>
      </c>
      <c r="X33" s="48">
        <f t="shared" si="30"/>
        <v>0</v>
      </c>
      <c r="Y33" s="48">
        <f t="shared" si="30"/>
        <v>0</v>
      </c>
      <c r="Z33" s="48">
        <f t="shared" si="30"/>
        <v>0</v>
      </c>
      <c r="AA33" s="48">
        <f t="shared" si="30"/>
        <v>0</v>
      </c>
      <c r="AB33" s="48">
        <f t="shared" si="25"/>
        <v>2034200</v>
      </c>
      <c r="AC33" s="48">
        <f t="shared" si="31"/>
        <v>2034200</v>
      </c>
      <c r="AD33" s="48">
        <f t="shared" si="31"/>
        <v>0</v>
      </c>
      <c r="AE33" s="48">
        <f t="shared" si="31"/>
        <v>0</v>
      </c>
      <c r="AF33" s="48">
        <f t="shared" si="31"/>
        <v>0</v>
      </c>
      <c r="AG33" s="48">
        <f t="shared" si="31"/>
        <v>0</v>
      </c>
      <c r="AH33" s="48">
        <f t="shared" si="31"/>
        <v>0</v>
      </c>
      <c r="AI33" s="48">
        <f t="shared" si="31"/>
        <v>0</v>
      </c>
      <c r="AJ33" s="48">
        <f t="shared" si="31"/>
        <v>0</v>
      </c>
      <c r="AK33" s="48">
        <f t="shared" si="31"/>
        <v>0</v>
      </c>
      <c r="AL33" s="48">
        <f t="shared" si="31"/>
        <v>0</v>
      </c>
      <c r="AM33" s="48">
        <f t="shared" si="31"/>
        <v>0</v>
      </c>
      <c r="AN33" s="48">
        <f t="shared" si="31"/>
        <v>0</v>
      </c>
      <c r="AO33" s="48">
        <f t="shared" si="31"/>
        <v>0</v>
      </c>
      <c r="AP33" s="48">
        <f t="shared" si="31"/>
        <v>0</v>
      </c>
      <c r="AQ33" s="48">
        <f t="shared" si="31"/>
        <v>0</v>
      </c>
      <c r="AR33" s="48">
        <f t="shared" si="31"/>
        <v>0</v>
      </c>
    </row>
    <row r="34" spans="2:44" ht="75">
      <c r="B34" s="29"/>
      <c r="C34" s="37" t="s">
        <v>105</v>
      </c>
      <c r="D34" s="127" t="s">
        <v>337</v>
      </c>
      <c r="E34" s="46" t="s">
        <v>17</v>
      </c>
      <c r="F34" s="46" t="s">
        <v>19</v>
      </c>
      <c r="G34" s="16">
        <v>5010000190</v>
      </c>
      <c r="H34" s="46" t="s">
        <v>106</v>
      </c>
      <c r="I34" s="48">
        <f t="shared" si="0"/>
        <v>2013000</v>
      </c>
      <c r="J34" s="48">
        <v>1553100</v>
      </c>
      <c r="K34" s="48">
        <v>459900</v>
      </c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>
        <v>0</v>
      </c>
      <c r="W34" s="48">
        <v>0</v>
      </c>
      <c r="X34" s="48">
        <v>0</v>
      </c>
      <c r="Y34" s="48">
        <v>0</v>
      </c>
      <c r="Z34" s="48">
        <v>0</v>
      </c>
      <c r="AA34" s="48">
        <v>0</v>
      </c>
      <c r="AB34" s="48">
        <f t="shared" si="25"/>
        <v>2034200</v>
      </c>
      <c r="AC34" s="48">
        <v>2034200</v>
      </c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>
        <v>0</v>
      </c>
    </row>
    <row r="35" spans="2:44" ht="56.25">
      <c r="B35" s="29"/>
      <c r="C35" s="37" t="s">
        <v>338</v>
      </c>
      <c r="D35" s="127" t="s">
        <v>337</v>
      </c>
      <c r="E35" s="46" t="s">
        <v>17</v>
      </c>
      <c r="F35" s="46" t="s">
        <v>24</v>
      </c>
      <c r="G35" s="16"/>
      <c r="H35" s="46"/>
      <c r="I35" s="48">
        <f t="shared" si="0"/>
        <v>30750700</v>
      </c>
      <c r="J35" s="48">
        <f t="shared" ref="J35:S36" si="32">J36</f>
        <v>35955900</v>
      </c>
      <c r="K35" s="48">
        <f t="shared" si="32"/>
        <v>39272500</v>
      </c>
      <c r="L35" s="48">
        <f t="shared" si="32"/>
        <v>0</v>
      </c>
      <c r="M35" s="48">
        <f t="shared" si="32"/>
        <v>0</v>
      </c>
      <c r="N35" s="48">
        <f t="shared" si="32"/>
        <v>0</v>
      </c>
      <c r="O35" s="48">
        <f t="shared" si="32"/>
        <v>-67000000</v>
      </c>
      <c r="P35" s="48">
        <f t="shared" si="32"/>
        <v>0</v>
      </c>
      <c r="Q35" s="48">
        <f t="shared" si="32"/>
        <v>0</v>
      </c>
      <c r="R35" s="48">
        <f t="shared" si="32"/>
        <v>0</v>
      </c>
      <c r="S35" s="48">
        <f t="shared" si="32"/>
        <v>59672600</v>
      </c>
      <c r="T35" s="48">
        <f t="shared" ref="T35:AC36" si="33">T36</f>
        <v>-18582300</v>
      </c>
      <c r="U35" s="48">
        <f t="shared" si="33"/>
        <v>-68000</v>
      </c>
      <c r="V35" s="48">
        <f t="shared" si="33"/>
        <v>0</v>
      </c>
      <c r="W35" s="48">
        <f t="shared" si="33"/>
        <v>0</v>
      </c>
      <c r="X35" s="48">
        <f t="shared" si="33"/>
        <v>0</v>
      </c>
      <c r="Y35" s="48">
        <f t="shared" si="33"/>
        <v>0</v>
      </c>
      <c r="Z35" s="48">
        <f t="shared" si="33"/>
        <v>-18500000</v>
      </c>
      <c r="AA35" s="48">
        <f t="shared" si="33"/>
        <v>0</v>
      </c>
      <c r="AB35" s="48">
        <f t="shared" si="25"/>
        <v>73961600</v>
      </c>
      <c r="AC35" s="48">
        <f t="shared" ref="AC35:AR36" si="34">AC36</f>
        <v>75974100</v>
      </c>
      <c r="AD35" s="48">
        <f t="shared" si="34"/>
        <v>0</v>
      </c>
      <c r="AE35" s="48">
        <f t="shared" si="34"/>
        <v>0</v>
      </c>
      <c r="AF35" s="48">
        <f t="shared" si="34"/>
        <v>0</v>
      </c>
      <c r="AG35" s="48">
        <f t="shared" si="34"/>
        <v>-19000000</v>
      </c>
      <c r="AH35" s="48">
        <f t="shared" si="34"/>
        <v>0</v>
      </c>
      <c r="AI35" s="48">
        <f t="shared" si="34"/>
        <v>0</v>
      </c>
      <c r="AJ35" s="48">
        <f t="shared" si="34"/>
        <v>0</v>
      </c>
      <c r="AK35" s="48">
        <f t="shared" si="34"/>
        <v>16987500</v>
      </c>
      <c r="AL35" s="48">
        <f t="shared" si="34"/>
        <v>0</v>
      </c>
      <c r="AM35" s="48">
        <f t="shared" si="34"/>
        <v>0</v>
      </c>
      <c r="AN35" s="48">
        <f t="shared" si="34"/>
        <v>0</v>
      </c>
      <c r="AO35" s="48">
        <f t="shared" si="34"/>
        <v>0</v>
      </c>
      <c r="AP35" s="48">
        <f t="shared" si="34"/>
        <v>0</v>
      </c>
      <c r="AQ35" s="48">
        <f t="shared" si="34"/>
        <v>0</v>
      </c>
      <c r="AR35" s="48">
        <f t="shared" si="34"/>
        <v>0</v>
      </c>
    </row>
    <row r="36" spans="2:44" ht="37.5">
      <c r="B36" s="29"/>
      <c r="C36" s="37" t="s">
        <v>102</v>
      </c>
      <c r="D36" s="127" t="s">
        <v>337</v>
      </c>
      <c r="E36" s="46" t="s">
        <v>17</v>
      </c>
      <c r="F36" s="46" t="s">
        <v>24</v>
      </c>
      <c r="G36" s="16">
        <v>5000000000</v>
      </c>
      <c r="H36" s="46"/>
      <c r="I36" s="48">
        <f t="shared" si="0"/>
        <v>30750700</v>
      </c>
      <c r="J36" s="48">
        <f t="shared" si="32"/>
        <v>35955900</v>
      </c>
      <c r="K36" s="48">
        <f t="shared" si="32"/>
        <v>39272500</v>
      </c>
      <c r="L36" s="48">
        <f t="shared" si="32"/>
        <v>0</v>
      </c>
      <c r="M36" s="48">
        <f t="shared" si="32"/>
        <v>0</v>
      </c>
      <c r="N36" s="48">
        <f t="shared" si="32"/>
        <v>0</v>
      </c>
      <c r="O36" s="48">
        <f t="shared" si="32"/>
        <v>-67000000</v>
      </c>
      <c r="P36" s="48">
        <f t="shared" si="32"/>
        <v>0</v>
      </c>
      <c r="Q36" s="48">
        <f t="shared" si="32"/>
        <v>0</v>
      </c>
      <c r="R36" s="48">
        <f t="shared" si="32"/>
        <v>0</v>
      </c>
      <c r="S36" s="48">
        <f t="shared" si="32"/>
        <v>59672600</v>
      </c>
      <c r="T36" s="48">
        <f t="shared" si="33"/>
        <v>-18582300</v>
      </c>
      <c r="U36" s="48">
        <f t="shared" si="33"/>
        <v>-68000</v>
      </c>
      <c r="V36" s="48">
        <f t="shared" si="33"/>
        <v>0</v>
      </c>
      <c r="W36" s="48">
        <f t="shared" si="33"/>
        <v>0</v>
      </c>
      <c r="X36" s="48">
        <f t="shared" si="33"/>
        <v>0</v>
      </c>
      <c r="Y36" s="48">
        <f t="shared" si="33"/>
        <v>0</v>
      </c>
      <c r="Z36" s="48">
        <f t="shared" si="33"/>
        <v>-18500000</v>
      </c>
      <c r="AA36" s="48">
        <f t="shared" si="33"/>
        <v>0</v>
      </c>
      <c r="AB36" s="48">
        <f t="shared" si="25"/>
        <v>73961600</v>
      </c>
      <c r="AC36" s="48">
        <f t="shared" si="34"/>
        <v>75974100</v>
      </c>
      <c r="AD36" s="48">
        <f t="shared" si="34"/>
        <v>0</v>
      </c>
      <c r="AE36" s="48">
        <f t="shared" si="34"/>
        <v>0</v>
      </c>
      <c r="AF36" s="48">
        <f t="shared" si="34"/>
        <v>0</v>
      </c>
      <c r="AG36" s="48">
        <f t="shared" si="34"/>
        <v>-19000000</v>
      </c>
      <c r="AH36" s="48">
        <f t="shared" si="34"/>
        <v>0</v>
      </c>
      <c r="AI36" s="48">
        <f t="shared" si="34"/>
        <v>0</v>
      </c>
      <c r="AJ36" s="48">
        <f t="shared" si="34"/>
        <v>0</v>
      </c>
      <c r="AK36" s="48">
        <f t="shared" si="34"/>
        <v>16987500</v>
      </c>
      <c r="AL36" s="48">
        <f t="shared" si="34"/>
        <v>0</v>
      </c>
      <c r="AM36" s="48">
        <f t="shared" si="34"/>
        <v>0</v>
      </c>
      <c r="AN36" s="48">
        <f t="shared" si="34"/>
        <v>0</v>
      </c>
      <c r="AO36" s="48">
        <f t="shared" si="34"/>
        <v>0</v>
      </c>
      <c r="AP36" s="48">
        <f t="shared" si="34"/>
        <v>0</v>
      </c>
      <c r="AQ36" s="48">
        <f t="shared" si="34"/>
        <v>0</v>
      </c>
      <c r="AR36" s="48">
        <f t="shared" si="34"/>
        <v>0</v>
      </c>
    </row>
    <row r="37" spans="2:44" ht="37.5">
      <c r="B37" s="29"/>
      <c r="C37" s="37" t="s">
        <v>111</v>
      </c>
      <c r="D37" s="127" t="s">
        <v>337</v>
      </c>
      <c r="E37" s="46" t="s">
        <v>17</v>
      </c>
      <c r="F37" s="46" t="s">
        <v>24</v>
      </c>
      <c r="G37" s="16">
        <v>5020000000</v>
      </c>
      <c r="H37" s="46"/>
      <c r="I37" s="48">
        <f t="shared" si="0"/>
        <v>30750700</v>
      </c>
      <c r="J37" s="48">
        <f>J38+J45++J42+J48</f>
        <v>35955900</v>
      </c>
      <c r="K37" s="48">
        <f>K38+K45++K42+K48</f>
        <v>39272500</v>
      </c>
      <c r="L37" s="48">
        <f t="shared" ref="L37:AA37" si="35">L38+L45++L42</f>
        <v>0</v>
      </c>
      <c r="M37" s="48">
        <f t="shared" si="35"/>
        <v>0</v>
      </c>
      <c r="N37" s="48">
        <f t="shared" si="35"/>
        <v>0</v>
      </c>
      <c r="O37" s="48">
        <f t="shared" si="35"/>
        <v>-67000000</v>
      </c>
      <c r="P37" s="48">
        <f t="shared" si="35"/>
        <v>0</v>
      </c>
      <c r="Q37" s="48">
        <f t="shared" si="35"/>
        <v>0</v>
      </c>
      <c r="R37" s="48">
        <f t="shared" si="35"/>
        <v>0</v>
      </c>
      <c r="S37" s="48">
        <f t="shared" si="35"/>
        <v>59672600</v>
      </c>
      <c r="T37" s="48">
        <f t="shared" si="35"/>
        <v>-18582300</v>
      </c>
      <c r="U37" s="48">
        <f t="shared" si="35"/>
        <v>-68000</v>
      </c>
      <c r="V37" s="48">
        <f t="shared" si="35"/>
        <v>0</v>
      </c>
      <c r="W37" s="48">
        <f t="shared" si="35"/>
        <v>0</v>
      </c>
      <c r="X37" s="48">
        <f t="shared" si="35"/>
        <v>0</v>
      </c>
      <c r="Y37" s="48">
        <f t="shared" si="35"/>
        <v>0</v>
      </c>
      <c r="Z37" s="48">
        <f t="shared" si="35"/>
        <v>-18500000</v>
      </c>
      <c r="AA37" s="48">
        <f t="shared" si="35"/>
        <v>0</v>
      </c>
      <c r="AB37" s="48">
        <f t="shared" si="25"/>
        <v>73961600</v>
      </c>
      <c r="AC37" s="48">
        <f>AC38+AC45++AC42+AC48</f>
        <v>75974100</v>
      </c>
      <c r="AD37" s="48">
        <f t="shared" ref="AD37:AR37" si="36">AD38+AD45++AD42</f>
        <v>0</v>
      </c>
      <c r="AE37" s="48">
        <f t="shared" si="36"/>
        <v>0</v>
      </c>
      <c r="AF37" s="48">
        <f t="shared" si="36"/>
        <v>0</v>
      </c>
      <c r="AG37" s="48">
        <f t="shared" si="36"/>
        <v>-19000000</v>
      </c>
      <c r="AH37" s="48">
        <f t="shared" si="36"/>
        <v>0</v>
      </c>
      <c r="AI37" s="48">
        <f t="shared" si="36"/>
        <v>0</v>
      </c>
      <c r="AJ37" s="48">
        <f t="shared" si="36"/>
        <v>0</v>
      </c>
      <c r="AK37" s="48">
        <f t="shared" si="36"/>
        <v>16987500</v>
      </c>
      <c r="AL37" s="48">
        <f t="shared" si="36"/>
        <v>0</v>
      </c>
      <c r="AM37" s="48">
        <f t="shared" si="36"/>
        <v>0</v>
      </c>
      <c r="AN37" s="48">
        <f t="shared" si="36"/>
        <v>0</v>
      </c>
      <c r="AO37" s="48">
        <f t="shared" si="36"/>
        <v>0</v>
      </c>
      <c r="AP37" s="48">
        <f t="shared" si="36"/>
        <v>0</v>
      </c>
      <c r="AQ37" s="48">
        <f t="shared" si="36"/>
        <v>0</v>
      </c>
      <c r="AR37" s="48">
        <f t="shared" si="36"/>
        <v>0</v>
      </c>
    </row>
    <row r="38" spans="2:44" ht="37.5">
      <c r="B38" s="29"/>
      <c r="C38" s="132" t="s">
        <v>104</v>
      </c>
      <c r="D38" s="127" t="s">
        <v>337</v>
      </c>
      <c r="E38" s="46" t="s">
        <v>17</v>
      </c>
      <c r="F38" s="46" t="s">
        <v>24</v>
      </c>
      <c r="G38" s="16">
        <v>5020000190</v>
      </c>
      <c r="H38" s="46"/>
      <c r="I38" s="48">
        <f t="shared" si="0"/>
        <v>25934000</v>
      </c>
      <c r="J38" s="48">
        <f t="shared" ref="J38:AA38" si="37">J39+J40+J41</f>
        <v>31308900</v>
      </c>
      <c r="K38" s="48">
        <f t="shared" si="37"/>
        <v>39102800</v>
      </c>
      <c r="L38" s="48">
        <f t="shared" si="37"/>
        <v>0</v>
      </c>
      <c r="M38" s="48">
        <f t="shared" si="37"/>
        <v>0</v>
      </c>
      <c r="N38" s="48">
        <f t="shared" si="37"/>
        <v>0</v>
      </c>
      <c r="O38" s="48">
        <f t="shared" si="37"/>
        <v>-67000000</v>
      </c>
      <c r="P38" s="48">
        <f t="shared" si="37"/>
        <v>0</v>
      </c>
      <c r="Q38" s="48">
        <f t="shared" si="37"/>
        <v>0</v>
      </c>
      <c r="R38" s="48">
        <f t="shared" si="37"/>
        <v>0</v>
      </c>
      <c r="S38" s="48">
        <f t="shared" si="37"/>
        <v>59672600</v>
      </c>
      <c r="T38" s="48">
        <f t="shared" si="37"/>
        <v>-18582300</v>
      </c>
      <c r="U38" s="48">
        <f t="shared" si="37"/>
        <v>-68000</v>
      </c>
      <c r="V38" s="48">
        <f t="shared" si="37"/>
        <v>0</v>
      </c>
      <c r="W38" s="48">
        <f t="shared" si="37"/>
        <v>0</v>
      </c>
      <c r="X38" s="48">
        <f t="shared" si="37"/>
        <v>0</v>
      </c>
      <c r="Y38" s="48">
        <f t="shared" si="37"/>
        <v>0</v>
      </c>
      <c r="Z38" s="48">
        <f t="shared" si="37"/>
        <v>-18500000</v>
      </c>
      <c r="AA38" s="48">
        <f t="shared" si="37"/>
        <v>0</v>
      </c>
      <c r="AB38" s="48">
        <f t="shared" si="25"/>
        <v>69144900</v>
      </c>
      <c r="AC38" s="48">
        <f t="shared" ref="AC38:AR38" si="38">AC39+AC40+AC41</f>
        <v>71157400</v>
      </c>
      <c r="AD38" s="48">
        <f t="shared" si="38"/>
        <v>0</v>
      </c>
      <c r="AE38" s="48">
        <f t="shared" si="38"/>
        <v>0</v>
      </c>
      <c r="AF38" s="48">
        <f t="shared" si="38"/>
        <v>0</v>
      </c>
      <c r="AG38" s="48">
        <f t="shared" si="38"/>
        <v>-19000000</v>
      </c>
      <c r="AH38" s="48">
        <f t="shared" si="38"/>
        <v>0</v>
      </c>
      <c r="AI38" s="48">
        <f t="shared" si="38"/>
        <v>0</v>
      </c>
      <c r="AJ38" s="48">
        <f t="shared" si="38"/>
        <v>0</v>
      </c>
      <c r="AK38" s="48">
        <f t="shared" si="38"/>
        <v>16987500</v>
      </c>
      <c r="AL38" s="48">
        <f t="shared" si="38"/>
        <v>0</v>
      </c>
      <c r="AM38" s="48">
        <f t="shared" si="38"/>
        <v>0</v>
      </c>
      <c r="AN38" s="48">
        <f t="shared" si="38"/>
        <v>0</v>
      </c>
      <c r="AO38" s="48">
        <f t="shared" si="38"/>
        <v>0</v>
      </c>
      <c r="AP38" s="48">
        <f t="shared" si="38"/>
        <v>0</v>
      </c>
      <c r="AQ38" s="48">
        <f t="shared" si="38"/>
        <v>0</v>
      </c>
      <c r="AR38" s="48">
        <f t="shared" si="38"/>
        <v>0</v>
      </c>
    </row>
    <row r="39" spans="2:44" ht="75">
      <c r="B39" s="29"/>
      <c r="C39" s="37" t="s">
        <v>105</v>
      </c>
      <c r="D39" s="127" t="s">
        <v>337</v>
      </c>
      <c r="E39" s="46" t="s">
        <v>17</v>
      </c>
      <c r="F39" s="46" t="s">
        <v>24</v>
      </c>
      <c r="G39" s="16">
        <v>5020000190</v>
      </c>
      <c r="H39" s="46" t="s">
        <v>106</v>
      </c>
      <c r="I39" s="48">
        <f t="shared" si="0"/>
        <v>24941300</v>
      </c>
      <c r="J39" s="48">
        <v>28970400</v>
      </c>
      <c r="K39" s="48">
        <v>40448600</v>
      </c>
      <c r="L39" s="48"/>
      <c r="M39" s="48"/>
      <c r="N39" s="48"/>
      <c r="O39" s="48">
        <v>-67000000</v>
      </c>
      <c r="P39" s="48">
        <v>0</v>
      </c>
      <c r="Q39" s="48">
        <v>0</v>
      </c>
      <c r="R39" s="48">
        <v>0</v>
      </c>
      <c r="S39" s="48">
        <v>59672600</v>
      </c>
      <c r="T39" s="48">
        <v>-18582300</v>
      </c>
      <c r="U39" s="48">
        <v>-68000</v>
      </c>
      <c r="V39" s="48">
        <v>0</v>
      </c>
      <c r="W39" s="48">
        <v>0</v>
      </c>
      <c r="X39" s="48">
        <v>0</v>
      </c>
      <c r="Y39" s="48">
        <v>0</v>
      </c>
      <c r="Z39" s="48">
        <v>-18500000</v>
      </c>
      <c r="AA39" s="48">
        <v>0</v>
      </c>
      <c r="AB39" s="48">
        <f t="shared" si="25"/>
        <v>68141700</v>
      </c>
      <c r="AC39" s="48">
        <v>70154200</v>
      </c>
      <c r="AD39" s="48"/>
      <c r="AE39" s="48"/>
      <c r="AF39" s="48"/>
      <c r="AG39" s="48">
        <v>-19000000</v>
      </c>
      <c r="AH39" s="48">
        <v>0</v>
      </c>
      <c r="AI39" s="48">
        <v>0</v>
      </c>
      <c r="AJ39" s="48">
        <v>0</v>
      </c>
      <c r="AK39" s="48">
        <v>16987500</v>
      </c>
      <c r="AL39" s="48"/>
      <c r="AM39" s="48"/>
      <c r="AN39" s="48"/>
      <c r="AO39" s="48"/>
      <c r="AP39" s="48"/>
      <c r="AQ39" s="48"/>
      <c r="AR39" s="48">
        <v>0</v>
      </c>
    </row>
    <row r="40" spans="2:44" ht="37.5" hidden="1">
      <c r="B40" s="29"/>
      <c r="C40" s="37" t="s">
        <v>108</v>
      </c>
      <c r="D40" s="127" t="s">
        <v>337</v>
      </c>
      <c r="E40" s="46" t="s">
        <v>17</v>
      </c>
      <c r="F40" s="46" t="s">
        <v>24</v>
      </c>
      <c r="G40" s="16">
        <v>5020000190</v>
      </c>
      <c r="H40" s="46" t="s">
        <v>109</v>
      </c>
      <c r="I40" s="48">
        <f t="shared" si="0"/>
        <v>0</v>
      </c>
      <c r="J40" s="48">
        <v>1356700</v>
      </c>
      <c r="K40" s="48">
        <v>-1356700</v>
      </c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>
        <v>0</v>
      </c>
      <c r="W40" s="48">
        <v>0</v>
      </c>
      <c r="X40" s="48">
        <v>0</v>
      </c>
      <c r="Y40" s="48">
        <v>0</v>
      </c>
      <c r="Z40" s="48">
        <v>0</v>
      </c>
      <c r="AA40" s="48">
        <v>0</v>
      </c>
      <c r="AB40" s="48">
        <f t="shared" si="25"/>
        <v>0</v>
      </c>
      <c r="AC40" s="48">
        <v>0</v>
      </c>
      <c r="AD40" s="48">
        <v>0</v>
      </c>
      <c r="AE40" s="48">
        <v>0</v>
      </c>
      <c r="AF40" s="48">
        <v>0</v>
      </c>
      <c r="AG40" s="48">
        <v>0</v>
      </c>
      <c r="AH40" s="48">
        <v>0</v>
      </c>
      <c r="AI40" s="48">
        <v>0</v>
      </c>
      <c r="AJ40" s="48">
        <v>0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8">
        <v>0</v>
      </c>
      <c r="AQ40" s="48">
        <v>0</v>
      </c>
      <c r="AR40" s="48">
        <v>0</v>
      </c>
    </row>
    <row r="41" spans="2:44">
      <c r="B41" s="29"/>
      <c r="C41" s="37" t="s">
        <v>112</v>
      </c>
      <c r="D41" s="127" t="s">
        <v>337</v>
      </c>
      <c r="E41" s="46" t="s">
        <v>17</v>
      </c>
      <c r="F41" s="46" t="s">
        <v>24</v>
      </c>
      <c r="G41" s="16">
        <v>5020000190</v>
      </c>
      <c r="H41" s="46" t="s">
        <v>113</v>
      </c>
      <c r="I41" s="48">
        <f t="shared" si="0"/>
        <v>992700</v>
      </c>
      <c r="J41" s="48">
        <v>981800</v>
      </c>
      <c r="K41" s="48">
        <v>10900</v>
      </c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>
        <v>0</v>
      </c>
      <c r="W41" s="48">
        <v>0</v>
      </c>
      <c r="X41" s="48">
        <v>0</v>
      </c>
      <c r="Y41" s="48">
        <v>0</v>
      </c>
      <c r="Z41" s="48">
        <v>0</v>
      </c>
      <c r="AA41" s="48">
        <v>0</v>
      </c>
      <c r="AB41" s="48">
        <f t="shared" si="25"/>
        <v>1003200</v>
      </c>
      <c r="AC41" s="48">
        <v>1003200</v>
      </c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>
        <v>0</v>
      </c>
    </row>
    <row r="42" spans="2:44" ht="150">
      <c r="B42" s="29"/>
      <c r="C42" s="37" t="s">
        <v>114</v>
      </c>
      <c r="D42" s="127" t="s">
        <v>337</v>
      </c>
      <c r="E42" s="46" t="s">
        <v>17</v>
      </c>
      <c r="F42" s="46" t="s">
        <v>24</v>
      </c>
      <c r="G42" s="16">
        <v>5020060870</v>
      </c>
      <c r="H42" s="46"/>
      <c r="I42" s="48">
        <f t="shared" si="0"/>
        <v>749100</v>
      </c>
      <c r="J42" s="48">
        <f t="shared" ref="J42:AA42" si="39">J43+J44</f>
        <v>723400</v>
      </c>
      <c r="K42" s="48">
        <f t="shared" si="39"/>
        <v>25700</v>
      </c>
      <c r="L42" s="48">
        <f t="shared" si="39"/>
        <v>0</v>
      </c>
      <c r="M42" s="48">
        <f t="shared" si="39"/>
        <v>0</v>
      </c>
      <c r="N42" s="48">
        <f t="shared" si="39"/>
        <v>0</v>
      </c>
      <c r="O42" s="48">
        <f t="shared" si="39"/>
        <v>0</v>
      </c>
      <c r="P42" s="48">
        <f t="shared" si="39"/>
        <v>0</v>
      </c>
      <c r="Q42" s="48">
        <f t="shared" si="39"/>
        <v>0</v>
      </c>
      <c r="R42" s="48">
        <f t="shared" si="39"/>
        <v>0</v>
      </c>
      <c r="S42" s="48">
        <f t="shared" si="39"/>
        <v>0</v>
      </c>
      <c r="T42" s="48">
        <f t="shared" si="39"/>
        <v>0</v>
      </c>
      <c r="U42" s="48">
        <f t="shared" si="39"/>
        <v>0</v>
      </c>
      <c r="V42" s="48">
        <f t="shared" si="39"/>
        <v>0</v>
      </c>
      <c r="W42" s="48">
        <f t="shared" si="39"/>
        <v>0</v>
      </c>
      <c r="X42" s="48">
        <f t="shared" si="39"/>
        <v>0</v>
      </c>
      <c r="Y42" s="48">
        <f t="shared" si="39"/>
        <v>0</v>
      </c>
      <c r="Z42" s="48">
        <f t="shared" si="39"/>
        <v>0</v>
      </c>
      <c r="AA42" s="48">
        <f t="shared" si="39"/>
        <v>0</v>
      </c>
      <c r="AB42" s="48">
        <f t="shared" si="25"/>
        <v>749100</v>
      </c>
      <c r="AC42" s="48">
        <f t="shared" ref="AC42:AR42" si="40">AC43+AC44</f>
        <v>749100</v>
      </c>
      <c r="AD42" s="48">
        <f t="shared" si="40"/>
        <v>0</v>
      </c>
      <c r="AE42" s="48">
        <f t="shared" si="40"/>
        <v>0</v>
      </c>
      <c r="AF42" s="48">
        <f t="shared" si="40"/>
        <v>0</v>
      </c>
      <c r="AG42" s="48">
        <f t="shared" si="40"/>
        <v>0</v>
      </c>
      <c r="AH42" s="48">
        <f t="shared" si="40"/>
        <v>0</v>
      </c>
      <c r="AI42" s="48">
        <f t="shared" si="40"/>
        <v>0</v>
      </c>
      <c r="AJ42" s="48">
        <f t="shared" si="40"/>
        <v>0</v>
      </c>
      <c r="AK42" s="48">
        <f t="shared" si="40"/>
        <v>0</v>
      </c>
      <c r="AL42" s="48">
        <f t="shared" si="40"/>
        <v>0</v>
      </c>
      <c r="AM42" s="48">
        <f t="shared" si="40"/>
        <v>0</v>
      </c>
      <c r="AN42" s="48">
        <f t="shared" si="40"/>
        <v>0</v>
      </c>
      <c r="AO42" s="48">
        <f t="shared" si="40"/>
        <v>0</v>
      </c>
      <c r="AP42" s="48">
        <f t="shared" si="40"/>
        <v>0</v>
      </c>
      <c r="AQ42" s="48">
        <f t="shared" si="40"/>
        <v>0</v>
      </c>
      <c r="AR42" s="48">
        <f t="shared" si="40"/>
        <v>0</v>
      </c>
    </row>
    <row r="43" spans="2:44" ht="75">
      <c r="B43" s="29"/>
      <c r="C43" s="37" t="s">
        <v>105</v>
      </c>
      <c r="D43" s="127" t="s">
        <v>337</v>
      </c>
      <c r="E43" s="46" t="s">
        <v>17</v>
      </c>
      <c r="F43" s="46" t="s">
        <v>24</v>
      </c>
      <c r="G43" s="16">
        <v>5020060870</v>
      </c>
      <c r="H43" s="46" t="s">
        <v>106</v>
      </c>
      <c r="I43" s="48">
        <f t="shared" si="0"/>
        <v>668100</v>
      </c>
      <c r="J43" s="48">
        <v>642400</v>
      </c>
      <c r="K43" s="48">
        <v>25700</v>
      </c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>
        <v>0</v>
      </c>
      <c r="W43" s="48">
        <v>0</v>
      </c>
      <c r="X43" s="48">
        <v>0</v>
      </c>
      <c r="Y43" s="48">
        <v>0</v>
      </c>
      <c r="Z43" s="48">
        <v>0</v>
      </c>
      <c r="AA43" s="48">
        <v>0</v>
      </c>
      <c r="AB43" s="48">
        <f t="shared" si="25"/>
        <v>668100</v>
      </c>
      <c r="AC43" s="48">
        <v>668100</v>
      </c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>
        <v>0</v>
      </c>
    </row>
    <row r="44" spans="2:44" ht="37.5">
      <c r="B44" s="29"/>
      <c r="C44" s="37" t="s">
        <v>108</v>
      </c>
      <c r="D44" s="127" t="s">
        <v>337</v>
      </c>
      <c r="E44" s="46" t="s">
        <v>17</v>
      </c>
      <c r="F44" s="46" t="s">
        <v>24</v>
      </c>
      <c r="G44" s="16">
        <v>5020060870</v>
      </c>
      <c r="H44" s="46" t="s">
        <v>109</v>
      </c>
      <c r="I44" s="48">
        <f t="shared" si="0"/>
        <v>81000</v>
      </c>
      <c r="J44" s="48">
        <v>81000</v>
      </c>
      <c r="K44" s="48">
        <v>0</v>
      </c>
      <c r="L44" s="48">
        <v>0</v>
      </c>
      <c r="M44" s="48">
        <v>0</v>
      </c>
      <c r="N44" s="48">
        <v>0</v>
      </c>
      <c r="O44" s="48">
        <v>0</v>
      </c>
      <c r="P44" s="48">
        <v>0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0</v>
      </c>
      <c r="Y44" s="48">
        <v>0</v>
      </c>
      <c r="Z44" s="48">
        <v>0</v>
      </c>
      <c r="AA44" s="48">
        <v>0</v>
      </c>
      <c r="AB44" s="48">
        <f t="shared" si="25"/>
        <v>81000</v>
      </c>
      <c r="AC44" s="48">
        <v>81000</v>
      </c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>
        <v>0</v>
      </c>
    </row>
    <row r="45" spans="2:44" ht="56.25" hidden="1">
      <c r="B45" s="29"/>
      <c r="C45" s="132" t="s">
        <v>115</v>
      </c>
      <c r="D45" s="127" t="s">
        <v>337</v>
      </c>
      <c r="E45" s="46" t="s">
        <v>17</v>
      </c>
      <c r="F45" s="46" t="s">
        <v>24</v>
      </c>
      <c r="G45" s="16">
        <v>5020060890</v>
      </c>
      <c r="H45" s="46"/>
      <c r="I45" s="48">
        <f t="shared" si="0"/>
        <v>0</v>
      </c>
      <c r="J45" s="48">
        <f t="shared" ref="J45:AA45" si="41">J46+J47</f>
        <v>0</v>
      </c>
      <c r="K45" s="48">
        <f t="shared" si="41"/>
        <v>0</v>
      </c>
      <c r="L45" s="48">
        <f t="shared" si="41"/>
        <v>0</v>
      </c>
      <c r="M45" s="48">
        <f t="shared" si="41"/>
        <v>0</v>
      </c>
      <c r="N45" s="48">
        <f t="shared" si="41"/>
        <v>0</v>
      </c>
      <c r="O45" s="48">
        <f t="shared" si="41"/>
        <v>0</v>
      </c>
      <c r="P45" s="48">
        <f t="shared" si="41"/>
        <v>0</v>
      </c>
      <c r="Q45" s="48">
        <f t="shared" si="41"/>
        <v>0</v>
      </c>
      <c r="R45" s="48">
        <f t="shared" si="41"/>
        <v>0</v>
      </c>
      <c r="S45" s="48">
        <f t="shared" si="41"/>
        <v>0</v>
      </c>
      <c r="T45" s="48">
        <f t="shared" si="41"/>
        <v>0</v>
      </c>
      <c r="U45" s="48">
        <f t="shared" si="41"/>
        <v>0</v>
      </c>
      <c r="V45" s="48">
        <f t="shared" si="41"/>
        <v>0</v>
      </c>
      <c r="W45" s="48">
        <f t="shared" si="41"/>
        <v>0</v>
      </c>
      <c r="X45" s="48">
        <f t="shared" si="41"/>
        <v>0</v>
      </c>
      <c r="Y45" s="48">
        <f t="shared" si="41"/>
        <v>0</v>
      </c>
      <c r="Z45" s="48">
        <f t="shared" si="41"/>
        <v>0</v>
      </c>
      <c r="AA45" s="48">
        <f t="shared" si="41"/>
        <v>0</v>
      </c>
      <c r="AB45" s="48">
        <f t="shared" si="25"/>
        <v>0</v>
      </c>
      <c r="AC45" s="48">
        <f t="shared" ref="AC45:AR45" si="42">AC46+AC47</f>
        <v>0</v>
      </c>
      <c r="AD45" s="48">
        <f t="shared" si="42"/>
        <v>0</v>
      </c>
      <c r="AE45" s="48">
        <f t="shared" si="42"/>
        <v>0</v>
      </c>
      <c r="AF45" s="48">
        <f t="shared" si="42"/>
        <v>0</v>
      </c>
      <c r="AG45" s="48">
        <f t="shared" si="42"/>
        <v>0</v>
      </c>
      <c r="AH45" s="48">
        <f t="shared" si="42"/>
        <v>0</v>
      </c>
      <c r="AI45" s="48">
        <f t="shared" si="42"/>
        <v>0</v>
      </c>
      <c r="AJ45" s="48">
        <f t="shared" si="42"/>
        <v>0</v>
      </c>
      <c r="AK45" s="48">
        <f t="shared" si="42"/>
        <v>0</v>
      </c>
      <c r="AL45" s="48">
        <f t="shared" si="42"/>
        <v>0</v>
      </c>
      <c r="AM45" s="48">
        <f t="shared" si="42"/>
        <v>0</v>
      </c>
      <c r="AN45" s="48">
        <f t="shared" si="42"/>
        <v>0</v>
      </c>
      <c r="AO45" s="48">
        <f t="shared" si="42"/>
        <v>0</v>
      </c>
      <c r="AP45" s="48">
        <f t="shared" si="42"/>
        <v>0</v>
      </c>
      <c r="AQ45" s="48">
        <f t="shared" si="42"/>
        <v>0</v>
      </c>
      <c r="AR45" s="48">
        <f t="shared" si="42"/>
        <v>0</v>
      </c>
    </row>
    <row r="46" spans="2:44" ht="75" hidden="1">
      <c r="B46" s="29"/>
      <c r="C46" s="37" t="s">
        <v>105</v>
      </c>
      <c r="D46" s="127" t="s">
        <v>337</v>
      </c>
      <c r="E46" s="46" t="s">
        <v>17</v>
      </c>
      <c r="F46" s="46" t="s">
        <v>24</v>
      </c>
      <c r="G46" s="16">
        <v>5020060890</v>
      </c>
      <c r="H46" s="46" t="s">
        <v>106</v>
      </c>
      <c r="I46" s="48">
        <f t="shared" si="0"/>
        <v>0</v>
      </c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>
        <v>0</v>
      </c>
      <c r="W46" s="48">
        <v>0</v>
      </c>
      <c r="X46" s="48">
        <v>0</v>
      </c>
      <c r="Y46" s="48">
        <v>0</v>
      </c>
      <c r="Z46" s="48">
        <v>0</v>
      </c>
      <c r="AA46" s="48">
        <v>0</v>
      </c>
      <c r="AB46" s="48">
        <f t="shared" si="25"/>
        <v>0</v>
      </c>
      <c r="AC46" s="48">
        <v>0</v>
      </c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>
        <v>0</v>
      </c>
    </row>
    <row r="47" spans="2:44" ht="37.5" hidden="1">
      <c r="B47" s="29"/>
      <c r="C47" s="37" t="s">
        <v>108</v>
      </c>
      <c r="D47" s="127" t="s">
        <v>337</v>
      </c>
      <c r="E47" s="46" t="s">
        <v>17</v>
      </c>
      <c r="F47" s="46" t="s">
        <v>24</v>
      </c>
      <c r="G47" s="16">
        <v>5020060890</v>
      </c>
      <c r="H47" s="46" t="s">
        <v>109</v>
      </c>
      <c r="I47" s="48">
        <f t="shared" si="0"/>
        <v>0</v>
      </c>
      <c r="J47" s="48"/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0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0</v>
      </c>
      <c r="AA47" s="48">
        <v>0</v>
      </c>
      <c r="AB47" s="48">
        <f t="shared" si="25"/>
        <v>0</v>
      </c>
      <c r="AC47" s="48">
        <v>0</v>
      </c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>
        <v>0</v>
      </c>
    </row>
    <row r="48" spans="2:44" ht="56.25">
      <c r="B48" s="29"/>
      <c r="C48" s="37" t="s">
        <v>115</v>
      </c>
      <c r="D48" s="127" t="s">
        <v>337</v>
      </c>
      <c r="E48" s="46" t="s">
        <v>17</v>
      </c>
      <c r="F48" s="46" t="s">
        <v>24</v>
      </c>
      <c r="G48" s="16">
        <v>5020069200</v>
      </c>
      <c r="H48" s="46"/>
      <c r="I48" s="48">
        <f t="shared" si="0"/>
        <v>4067600</v>
      </c>
      <c r="J48" s="48">
        <f>J49+J50</f>
        <v>3923600</v>
      </c>
      <c r="K48" s="48">
        <f>K49+K50</f>
        <v>144000</v>
      </c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>
        <f t="shared" si="25"/>
        <v>4067600</v>
      </c>
      <c r="AC48" s="48">
        <f>AC49+AC50</f>
        <v>4067600</v>
      </c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</row>
    <row r="49" spans="2:44" ht="75">
      <c r="B49" s="29"/>
      <c r="C49" s="37" t="s">
        <v>105</v>
      </c>
      <c r="D49" s="127" t="s">
        <v>337</v>
      </c>
      <c r="E49" s="46" t="s">
        <v>17</v>
      </c>
      <c r="F49" s="46" t="s">
        <v>24</v>
      </c>
      <c r="G49" s="16">
        <v>5020069200</v>
      </c>
      <c r="H49" s="46" t="s">
        <v>106</v>
      </c>
      <c r="I49" s="48">
        <f t="shared" si="0"/>
        <v>3743600</v>
      </c>
      <c r="J49" s="48">
        <v>3599600</v>
      </c>
      <c r="K49" s="48">
        <v>144000</v>
      </c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>
        <f t="shared" si="25"/>
        <v>3743600</v>
      </c>
      <c r="AC49" s="48">
        <v>3743600</v>
      </c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</row>
    <row r="50" spans="2:44" ht="37.5">
      <c r="B50" s="29"/>
      <c r="C50" s="37" t="s">
        <v>108</v>
      </c>
      <c r="D50" s="127"/>
      <c r="E50" s="46" t="s">
        <v>17</v>
      </c>
      <c r="F50" s="46" t="s">
        <v>24</v>
      </c>
      <c r="G50" s="16">
        <v>5020069200</v>
      </c>
      <c r="H50" s="46" t="s">
        <v>109</v>
      </c>
      <c r="I50" s="48">
        <f t="shared" si="0"/>
        <v>324000</v>
      </c>
      <c r="J50" s="48">
        <v>324000</v>
      </c>
      <c r="K50" s="48">
        <v>0</v>
      </c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>
        <f t="shared" si="25"/>
        <v>324000</v>
      </c>
      <c r="AC50" s="48">
        <v>324000</v>
      </c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</row>
    <row r="51" spans="2:44">
      <c r="B51" s="29"/>
      <c r="C51" s="37" t="s">
        <v>25</v>
      </c>
      <c r="D51" s="127" t="s">
        <v>337</v>
      </c>
      <c r="E51" s="46" t="s">
        <v>17</v>
      </c>
      <c r="F51" s="46" t="s">
        <v>26</v>
      </c>
      <c r="G51" s="16"/>
      <c r="H51" s="46"/>
      <c r="I51" s="48">
        <f t="shared" si="0"/>
        <v>20300</v>
      </c>
      <c r="J51" s="48">
        <f t="shared" ref="J51:S53" si="43">J52</f>
        <v>21000</v>
      </c>
      <c r="K51" s="48">
        <f t="shared" si="43"/>
        <v>12700</v>
      </c>
      <c r="L51" s="48">
        <f t="shared" si="43"/>
        <v>-13400</v>
      </c>
      <c r="M51" s="48">
        <f t="shared" si="43"/>
        <v>0</v>
      </c>
      <c r="N51" s="48">
        <f t="shared" si="43"/>
        <v>0</v>
      </c>
      <c r="O51" s="48">
        <f t="shared" si="43"/>
        <v>0</v>
      </c>
      <c r="P51" s="48">
        <f t="shared" si="43"/>
        <v>0</v>
      </c>
      <c r="Q51" s="48">
        <f t="shared" si="43"/>
        <v>0</v>
      </c>
      <c r="R51" s="48">
        <f t="shared" si="43"/>
        <v>0</v>
      </c>
      <c r="S51" s="48">
        <f t="shared" si="43"/>
        <v>0</v>
      </c>
      <c r="T51" s="48">
        <f t="shared" ref="T51:AC53" si="44">T52</f>
        <v>0</v>
      </c>
      <c r="U51" s="48">
        <f t="shared" si="44"/>
        <v>0</v>
      </c>
      <c r="V51" s="48">
        <f t="shared" si="44"/>
        <v>0</v>
      </c>
      <c r="W51" s="48">
        <f t="shared" si="44"/>
        <v>0</v>
      </c>
      <c r="X51" s="48">
        <f t="shared" si="44"/>
        <v>0</v>
      </c>
      <c r="Y51" s="48">
        <f t="shared" si="44"/>
        <v>0</v>
      </c>
      <c r="Z51" s="48">
        <f t="shared" si="44"/>
        <v>0</v>
      </c>
      <c r="AA51" s="48">
        <f t="shared" si="44"/>
        <v>0</v>
      </c>
      <c r="AB51" s="48">
        <f t="shared" si="25"/>
        <v>17700</v>
      </c>
      <c r="AC51" s="48">
        <f t="shared" ref="AC51:AR53" si="45">AC52</f>
        <v>33700</v>
      </c>
      <c r="AD51" s="48">
        <f t="shared" si="45"/>
        <v>-16000</v>
      </c>
      <c r="AE51" s="48">
        <f t="shared" si="45"/>
        <v>0</v>
      </c>
      <c r="AF51" s="48">
        <f t="shared" si="45"/>
        <v>0</v>
      </c>
      <c r="AG51" s="48">
        <f t="shared" si="45"/>
        <v>0</v>
      </c>
      <c r="AH51" s="48">
        <f t="shared" si="45"/>
        <v>0</v>
      </c>
      <c r="AI51" s="48">
        <f t="shared" si="45"/>
        <v>0</v>
      </c>
      <c r="AJ51" s="48">
        <f t="shared" si="45"/>
        <v>0</v>
      </c>
      <c r="AK51" s="48">
        <f t="shared" si="45"/>
        <v>0</v>
      </c>
      <c r="AL51" s="48">
        <f t="shared" si="45"/>
        <v>0</v>
      </c>
      <c r="AM51" s="48">
        <f t="shared" si="45"/>
        <v>0</v>
      </c>
      <c r="AN51" s="48">
        <f t="shared" si="45"/>
        <v>0</v>
      </c>
      <c r="AO51" s="48">
        <f t="shared" si="45"/>
        <v>0</v>
      </c>
      <c r="AP51" s="48">
        <f t="shared" si="45"/>
        <v>0</v>
      </c>
      <c r="AQ51" s="48">
        <f t="shared" si="45"/>
        <v>0</v>
      </c>
      <c r="AR51" s="48">
        <f t="shared" si="45"/>
        <v>0</v>
      </c>
    </row>
    <row r="52" spans="2:44" ht="37.5">
      <c r="B52" s="29"/>
      <c r="C52" s="37" t="s">
        <v>299</v>
      </c>
      <c r="D52" s="127" t="s">
        <v>337</v>
      </c>
      <c r="E52" s="46" t="s">
        <v>17</v>
      </c>
      <c r="F52" s="46" t="s">
        <v>26</v>
      </c>
      <c r="G52" s="16">
        <v>9900000000</v>
      </c>
      <c r="H52" s="46"/>
      <c r="I52" s="48">
        <f t="shared" si="0"/>
        <v>20300</v>
      </c>
      <c r="J52" s="48">
        <f t="shared" si="43"/>
        <v>21000</v>
      </c>
      <c r="K52" s="48">
        <f t="shared" si="43"/>
        <v>12700</v>
      </c>
      <c r="L52" s="48">
        <f t="shared" si="43"/>
        <v>-13400</v>
      </c>
      <c r="M52" s="48">
        <f t="shared" si="43"/>
        <v>0</v>
      </c>
      <c r="N52" s="48">
        <f t="shared" si="43"/>
        <v>0</v>
      </c>
      <c r="O52" s="48">
        <f t="shared" si="43"/>
        <v>0</v>
      </c>
      <c r="P52" s="48">
        <f t="shared" si="43"/>
        <v>0</v>
      </c>
      <c r="Q52" s="48">
        <f t="shared" si="43"/>
        <v>0</v>
      </c>
      <c r="R52" s="48">
        <f t="shared" si="43"/>
        <v>0</v>
      </c>
      <c r="S52" s="48">
        <f t="shared" si="43"/>
        <v>0</v>
      </c>
      <c r="T52" s="48">
        <f t="shared" si="44"/>
        <v>0</v>
      </c>
      <c r="U52" s="48">
        <f t="shared" si="44"/>
        <v>0</v>
      </c>
      <c r="V52" s="48">
        <f t="shared" si="44"/>
        <v>0</v>
      </c>
      <c r="W52" s="48">
        <f t="shared" si="44"/>
        <v>0</v>
      </c>
      <c r="X52" s="48">
        <f t="shared" si="44"/>
        <v>0</v>
      </c>
      <c r="Y52" s="48">
        <f t="shared" si="44"/>
        <v>0</v>
      </c>
      <c r="Z52" s="48">
        <f t="shared" si="44"/>
        <v>0</v>
      </c>
      <c r="AA52" s="48">
        <f t="shared" si="44"/>
        <v>0</v>
      </c>
      <c r="AB52" s="48">
        <f t="shared" si="25"/>
        <v>17700</v>
      </c>
      <c r="AC52" s="48">
        <f t="shared" si="45"/>
        <v>33700</v>
      </c>
      <c r="AD52" s="48">
        <f t="shared" si="45"/>
        <v>-16000</v>
      </c>
      <c r="AE52" s="48">
        <f t="shared" si="45"/>
        <v>0</v>
      </c>
      <c r="AF52" s="48">
        <f t="shared" si="45"/>
        <v>0</v>
      </c>
      <c r="AG52" s="48">
        <f t="shared" si="45"/>
        <v>0</v>
      </c>
      <c r="AH52" s="48">
        <f t="shared" si="45"/>
        <v>0</v>
      </c>
      <c r="AI52" s="48">
        <f t="shared" si="45"/>
        <v>0</v>
      </c>
      <c r="AJ52" s="48">
        <f t="shared" si="45"/>
        <v>0</v>
      </c>
      <c r="AK52" s="48">
        <f t="shared" si="45"/>
        <v>0</v>
      </c>
      <c r="AL52" s="48">
        <f t="shared" si="45"/>
        <v>0</v>
      </c>
      <c r="AM52" s="48">
        <f t="shared" si="45"/>
        <v>0</v>
      </c>
      <c r="AN52" s="48">
        <f t="shared" si="45"/>
        <v>0</v>
      </c>
      <c r="AO52" s="48">
        <f t="shared" si="45"/>
        <v>0</v>
      </c>
      <c r="AP52" s="48">
        <f t="shared" si="45"/>
        <v>0</v>
      </c>
      <c r="AQ52" s="48">
        <f t="shared" si="45"/>
        <v>0</v>
      </c>
      <c r="AR52" s="48">
        <f t="shared" si="45"/>
        <v>0</v>
      </c>
    </row>
    <row r="53" spans="2:44" ht="56.25">
      <c r="B53" s="29"/>
      <c r="C53" s="37" t="s">
        <v>304</v>
      </c>
      <c r="D53" s="127" t="s">
        <v>337</v>
      </c>
      <c r="E53" s="46" t="s">
        <v>17</v>
      </c>
      <c r="F53" s="46" t="s">
        <v>26</v>
      </c>
      <c r="G53" s="16">
        <v>9900051200</v>
      </c>
      <c r="H53" s="46"/>
      <c r="I53" s="48">
        <f t="shared" si="0"/>
        <v>20300</v>
      </c>
      <c r="J53" s="48">
        <f t="shared" si="43"/>
        <v>21000</v>
      </c>
      <c r="K53" s="48">
        <f t="shared" si="43"/>
        <v>12700</v>
      </c>
      <c r="L53" s="48">
        <f t="shared" si="43"/>
        <v>-13400</v>
      </c>
      <c r="M53" s="48">
        <f t="shared" si="43"/>
        <v>0</v>
      </c>
      <c r="N53" s="48">
        <f t="shared" si="43"/>
        <v>0</v>
      </c>
      <c r="O53" s="48">
        <f t="shared" si="43"/>
        <v>0</v>
      </c>
      <c r="P53" s="48">
        <f t="shared" si="43"/>
        <v>0</v>
      </c>
      <c r="Q53" s="48">
        <f t="shared" si="43"/>
        <v>0</v>
      </c>
      <c r="R53" s="48">
        <f t="shared" si="43"/>
        <v>0</v>
      </c>
      <c r="S53" s="48">
        <f t="shared" si="43"/>
        <v>0</v>
      </c>
      <c r="T53" s="48">
        <f t="shared" si="44"/>
        <v>0</v>
      </c>
      <c r="U53" s="48">
        <f t="shared" si="44"/>
        <v>0</v>
      </c>
      <c r="V53" s="48">
        <f t="shared" si="44"/>
        <v>0</v>
      </c>
      <c r="W53" s="48">
        <f t="shared" si="44"/>
        <v>0</v>
      </c>
      <c r="X53" s="48">
        <f t="shared" si="44"/>
        <v>0</v>
      </c>
      <c r="Y53" s="48">
        <f t="shared" si="44"/>
        <v>0</v>
      </c>
      <c r="Z53" s="48">
        <f t="shared" si="44"/>
        <v>0</v>
      </c>
      <c r="AA53" s="48">
        <f t="shared" si="44"/>
        <v>0</v>
      </c>
      <c r="AB53" s="48">
        <f t="shared" si="25"/>
        <v>17700</v>
      </c>
      <c r="AC53" s="48">
        <f t="shared" si="45"/>
        <v>33700</v>
      </c>
      <c r="AD53" s="48">
        <f t="shared" si="45"/>
        <v>-16000</v>
      </c>
      <c r="AE53" s="48">
        <f t="shared" si="45"/>
        <v>0</v>
      </c>
      <c r="AF53" s="48">
        <f t="shared" si="45"/>
        <v>0</v>
      </c>
      <c r="AG53" s="48">
        <f t="shared" si="45"/>
        <v>0</v>
      </c>
      <c r="AH53" s="48">
        <f t="shared" si="45"/>
        <v>0</v>
      </c>
      <c r="AI53" s="48">
        <f t="shared" si="45"/>
        <v>0</v>
      </c>
      <c r="AJ53" s="48">
        <f t="shared" si="45"/>
        <v>0</v>
      </c>
      <c r="AK53" s="48">
        <f t="shared" si="45"/>
        <v>0</v>
      </c>
      <c r="AL53" s="48">
        <f t="shared" si="45"/>
        <v>0</v>
      </c>
      <c r="AM53" s="48">
        <f t="shared" si="45"/>
        <v>0</v>
      </c>
      <c r="AN53" s="48">
        <f t="shared" si="45"/>
        <v>0</v>
      </c>
      <c r="AO53" s="48">
        <f t="shared" si="45"/>
        <v>0</v>
      </c>
      <c r="AP53" s="48">
        <f t="shared" si="45"/>
        <v>0</v>
      </c>
      <c r="AQ53" s="48">
        <f t="shared" si="45"/>
        <v>0</v>
      </c>
      <c r="AR53" s="48">
        <f t="shared" si="45"/>
        <v>0</v>
      </c>
    </row>
    <row r="54" spans="2:44" ht="37.5">
      <c r="B54" s="29"/>
      <c r="C54" s="37" t="s">
        <v>108</v>
      </c>
      <c r="D54" s="127" t="s">
        <v>337</v>
      </c>
      <c r="E54" s="46" t="s">
        <v>17</v>
      </c>
      <c r="F54" s="46" t="s">
        <v>26</v>
      </c>
      <c r="G54" s="16">
        <v>9900051200</v>
      </c>
      <c r="H54" s="46" t="s">
        <v>109</v>
      </c>
      <c r="I54" s="48">
        <f t="shared" si="0"/>
        <v>20300</v>
      </c>
      <c r="J54" s="48">
        <v>21000</v>
      </c>
      <c r="K54" s="48">
        <v>12700</v>
      </c>
      <c r="L54" s="48">
        <v>-13400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0</v>
      </c>
      <c r="AA54" s="48">
        <v>0</v>
      </c>
      <c r="AB54" s="48">
        <f t="shared" si="25"/>
        <v>17700</v>
      </c>
      <c r="AC54" s="48">
        <v>33700</v>
      </c>
      <c r="AD54" s="48">
        <v>-16000</v>
      </c>
      <c r="AE54" s="48">
        <v>0</v>
      </c>
      <c r="AF54" s="48">
        <v>0</v>
      </c>
      <c r="AG54" s="48">
        <v>0</v>
      </c>
      <c r="AH54" s="48">
        <v>0</v>
      </c>
      <c r="AI54" s="48">
        <v>0</v>
      </c>
      <c r="AJ54" s="48">
        <v>0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8">
        <v>0</v>
      </c>
      <c r="AQ54" s="48">
        <v>0</v>
      </c>
      <c r="AR54" s="48">
        <v>0</v>
      </c>
    </row>
    <row r="55" spans="2:44">
      <c r="B55" s="29"/>
      <c r="C55" s="37" t="s">
        <v>29</v>
      </c>
      <c r="D55" s="127" t="s">
        <v>337</v>
      </c>
      <c r="E55" s="46" t="s">
        <v>17</v>
      </c>
      <c r="F55" s="46" t="s">
        <v>30</v>
      </c>
      <c r="G55" s="16"/>
      <c r="H55" s="46"/>
      <c r="I55" s="48">
        <f t="shared" si="0"/>
        <v>8691300</v>
      </c>
      <c r="J55" s="48">
        <f t="shared" ref="J55:S58" si="46">J56</f>
        <v>1000000</v>
      </c>
      <c r="K55" s="48">
        <f t="shared" si="46"/>
        <v>6433700</v>
      </c>
      <c r="L55" s="48">
        <f t="shared" si="46"/>
        <v>1257600</v>
      </c>
      <c r="M55" s="48">
        <f t="shared" si="46"/>
        <v>0</v>
      </c>
      <c r="N55" s="48">
        <f t="shared" si="46"/>
        <v>0</v>
      </c>
      <c r="O55" s="48">
        <f t="shared" si="46"/>
        <v>0</v>
      </c>
      <c r="P55" s="48">
        <f t="shared" si="46"/>
        <v>0</v>
      </c>
      <c r="Q55" s="48">
        <f t="shared" si="46"/>
        <v>0</v>
      </c>
      <c r="R55" s="48">
        <f t="shared" si="46"/>
        <v>0</v>
      </c>
      <c r="S55" s="48">
        <f t="shared" si="46"/>
        <v>0</v>
      </c>
      <c r="T55" s="48">
        <f t="shared" ref="T55:AC58" si="47">T56</f>
        <v>0</v>
      </c>
      <c r="U55" s="48">
        <f t="shared" si="47"/>
        <v>0</v>
      </c>
      <c r="V55" s="48">
        <f t="shared" si="47"/>
        <v>0</v>
      </c>
      <c r="W55" s="48">
        <f t="shared" si="47"/>
        <v>0</v>
      </c>
      <c r="X55" s="48">
        <f t="shared" si="47"/>
        <v>0</v>
      </c>
      <c r="Y55" s="48">
        <f t="shared" si="47"/>
        <v>0</v>
      </c>
      <c r="Z55" s="48">
        <f t="shared" si="47"/>
        <v>0</v>
      </c>
      <c r="AA55" s="48">
        <f t="shared" si="47"/>
        <v>0</v>
      </c>
      <c r="AB55" s="48">
        <f t="shared" si="25"/>
        <v>9153500</v>
      </c>
      <c r="AC55" s="48">
        <f t="shared" ref="AC55:AR58" si="48">AC56</f>
        <v>7919700</v>
      </c>
      <c r="AD55" s="48">
        <f t="shared" si="48"/>
        <v>1233800</v>
      </c>
      <c r="AE55" s="48">
        <f t="shared" si="48"/>
        <v>0</v>
      </c>
      <c r="AF55" s="48">
        <f t="shared" si="48"/>
        <v>0</v>
      </c>
      <c r="AG55" s="48">
        <f t="shared" si="48"/>
        <v>0</v>
      </c>
      <c r="AH55" s="48">
        <f t="shared" si="48"/>
        <v>0</v>
      </c>
      <c r="AI55" s="48">
        <f t="shared" si="48"/>
        <v>0</v>
      </c>
      <c r="AJ55" s="48">
        <f t="shared" si="48"/>
        <v>0</v>
      </c>
      <c r="AK55" s="48">
        <f t="shared" si="48"/>
        <v>0</v>
      </c>
      <c r="AL55" s="48">
        <f t="shared" si="48"/>
        <v>0</v>
      </c>
      <c r="AM55" s="48">
        <f t="shared" si="48"/>
        <v>0</v>
      </c>
      <c r="AN55" s="48">
        <f t="shared" si="48"/>
        <v>0</v>
      </c>
      <c r="AO55" s="48">
        <f t="shared" si="48"/>
        <v>0</v>
      </c>
      <c r="AP55" s="48">
        <f t="shared" si="48"/>
        <v>0</v>
      </c>
      <c r="AQ55" s="48">
        <f t="shared" si="48"/>
        <v>0</v>
      </c>
      <c r="AR55" s="48">
        <f t="shared" si="48"/>
        <v>0</v>
      </c>
    </row>
    <row r="56" spans="2:44" ht="37.5">
      <c r="B56" s="29"/>
      <c r="C56" s="37" t="s">
        <v>299</v>
      </c>
      <c r="D56" s="127" t="s">
        <v>337</v>
      </c>
      <c r="E56" s="46" t="s">
        <v>17</v>
      </c>
      <c r="F56" s="46" t="s">
        <v>30</v>
      </c>
      <c r="G56" s="16">
        <v>9900000000</v>
      </c>
      <c r="H56" s="46"/>
      <c r="I56" s="48">
        <f t="shared" si="0"/>
        <v>8691300</v>
      </c>
      <c r="J56" s="48">
        <f t="shared" si="46"/>
        <v>1000000</v>
      </c>
      <c r="K56" s="48">
        <f t="shared" si="46"/>
        <v>6433700</v>
      </c>
      <c r="L56" s="48">
        <f t="shared" si="46"/>
        <v>1257600</v>
      </c>
      <c r="M56" s="48">
        <f t="shared" si="46"/>
        <v>0</v>
      </c>
      <c r="N56" s="48">
        <f t="shared" si="46"/>
        <v>0</v>
      </c>
      <c r="O56" s="48">
        <f t="shared" si="46"/>
        <v>0</v>
      </c>
      <c r="P56" s="48">
        <f t="shared" si="46"/>
        <v>0</v>
      </c>
      <c r="Q56" s="48">
        <f t="shared" si="46"/>
        <v>0</v>
      </c>
      <c r="R56" s="48">
        <f t="shared" si="46"/>
        <v>0</v>
      </c>
      <c r="S56" s="48">
        <f t="shared" si="46"/>
        <v>0</v>
      </c>
      <c r="T56" s="48">
        <f t="shared" si="47"/>
        <v>0</v>
      </c>
      <c r="U56" s="48">
        <f t="shared" si="47"/>
        <v>0</v>
      </c>
      <c r="V56" s="48">
        <f t="shared" si="47"/>
        <v>0</v>
      </c>
      <c r="W56" s="48">
        <f t="shared" si="47"/>
        <v>0</v>
      </c>
      <c r="X56" s="48">
        <f t="shared" si="47"/>
        <v>0</v>
      </c>
      <c r="Y56" s="48">
        <f t="shared" si="47"/>
        <v>0</v>
      </c>
      <c r="Z56" s="48">
        <f t="shared" si="47"/>
        <v>0</v>
      </c>
      <c r="AA56" s="48">
        <f t="shared" si="47"/>
        <v>0</v>
      </c>
      <c r="AB56" s="48">
        <f t="shared" si="25"/>
        <v>9153500</v>
      </c>
      <c r="AC56" s="48">
        <f t="shared" si="48"/>
        <v>7919700</v>
      </c>
      <c r="AD56" s="48">
        <f t="shared" si="48"/>
        <v>1233800</v>
      </c>
      <c r="AE56" s="48">
        <f t="shared" si="48"/>
        <v>0</v>
      </c>
      <c r="AF56" s="48">
        <f t="shared" si="48"/>
        <v>0</v>
      </c>
      <c r="AG56" s="48">
        <f t="shared" si="48"/>
        <v>0</v>
      </c>
      <c r="AH56" s="48">
        <f t="shared" si="48"/>
        <v>0</v>
      </c>
      <c r="AI56" s="48">
        <f t="shared" si="48"/>
        <v>0</v>
      </c>
      <c r="AJ56" s="48">
        <f t="shared" si="48"/>
        <v>0</v>
      </c>
      <c r="AK56" s="48">
        <f t="shared" si="48"/>
        <v>0</v>
      </c>
      <c r="AL56" s="48">
        <f t="shared" si="48"/>
        <v>0</v>
      </c>
      <c r="AM56" s="48">
        <f t="shared" si="48"/>
        <v>0</v>
      </c>
      <c r="AN56" s="48">
        <f t="shared" si="48"/>
        <v>0</v>
      </c>
      <c r="AO56" s="48">
        <f t="shared" si="48"/>
        <v>0</v>
      </c>
      <c r="AP56" s="48">
        <f t="shared" si="48"/>
        <v>0</v>
      </c>
      <c r="AQ56" s="48">
        <f t="shared" si="48"/>
        <v>0</v>
      </c>
      <c r="AR56" s="48">
        <f t="shared" si="48"/>
        <v>0</v>
      </c>
    </row>
    <row r="57" spans="2:44">
      <c r="B57" s="29"/>
      <c r="C57" s="132" t="s">
        <v>339</v>
      </c>
      <c r="D57" s="127" t="s">
        <v>337</v>
      </c>
      <c r="E57" s="46" t="s">
        <v>17</v>
      </c>
      <c r="F57" s="46" t="s">
        <v>30</v>
      </c>
      <c r="G57" s="16">
        <v>9930000000</v>
      </c>
      <c r="H57" s="46"/>
      <c r="I57" s="48">
        <f t="shared" si="0"/>
        <v>8691300</v>
      </c>
      <c r="J57" s="48">
        <f t="shared" si="46"/>
        <v>1000000</v>
      </c>
      <c r="K57" s="48">
        <f t="shared" si="46"/>
        <v>6433700</v>
      </c>
      <c r="L57" s="48">
        <f t="shared" si="46"/>
        <v>1257600</v>
      </c>
      <c r="M57" s="48">
        <f t="shared" si="46"/>
        <v>0</v>
      </c>
      <c r="N57" s="48">
        <f t="shared" si="46"/>
        <v>0</v>
      </c>
      <c r="O57" s="48">
        <f t="shared" si="46"/>
        <v>0</v>
      </c>
      <c r="P57" s="48">
        <f t="shared" si="46"/>
        <v>0</v>
      </c>
      <c r="Q57" s="48">
        <f t="shared" si="46"/>
        <v>0</v>
      </c>
      <c r="R57" s="48">
        <f t="shared" si="46"/>
        <v>0</v>
      </c>
      <c r="S57" s="48">
        <f t="shared" si="46"/>
        <v>0</v>
      </c>
      <c r="T57" s="48">
        <f t="shared" si="47"/>
        <v>0</v>
      </c>
      <c r="U57" s="48">
        <f t="shared" si="47"/>
        <v>0</v>
      </c>
      <c r="V57" s="48">
        <f t="shared" si="47"/>
        <v>0</v>
      </c>
      <c r="W57" s="48">
        <f t="shared" si="47"/>
        <v>0</v>
      </c>
      <c r="X57" s="48">
        <f t="shared" si="47"/>
        <v>0</v>
      </c>
      <c r="Y57" s="48">
        <f t="shared" si="47"/>
        <v>0</v>
      </c>
      <c r="Z57" s="48">
        <f t="shared" si="47"/>
        <v>0</v>
      </c>
      <c r="AA57" s="48">
        <f t="shared" si="47"/>
        <v>0</v>
      </c>
      <c r="AB57" s="48">
        <f t="shared" si="25"/>
        <v>9153500</v>
      </c>
      <c r="AC57" s="48">
        <f t="shared" si="48"/>
        <v>7919700</v>
      </c>
      <c r="AD57" s="48">
        <f t="shared" si="48"/>
        <v>1233800</v>
      </c>
      <c r="AE57" s="48">
        <f t="shared" si="48"/>
        <v>0</v>
      </c>
      <c r="AF57" s="48">
        <f t="shared" si="48"/>
        <v>0</v>
      </c>
      <c r="AG57" s="48">
        <f t="shared" si="48"/>
        <v>0</v>
      </c>
      <c r="AH57" s="48">
        <f t="shared" si="48"/>
        <v>0</v>
      </c>
      <c r="AI57" s="48">
        <f t="shared" si="48"/>
        <v>0</v>
      </c>
      <c r="AJ57" s="48">
        <f t="shared" si="48"/>
        <v>0</v>
      </c>
      <c r="AK57" s="48">
        <f t="shared" si="48"/>
        <v>0</v>
      </c>
      <c r="AL57" s="48">
        <f t="shared" si="48"/>
        <v>0</v>
      </c>
      <c r="AM57" s="48">
        <f t="shared" si="48"/>
        <v>0</v>
      </c>
      <c r="AN57" s="48">
        <f t="shared" si="48"/>
        <v>0</v>
      </c>
      <c r="AO57" s="48">
        <f t="shared" si="48"/>
        <v>0</v>
      </c>
      <c r="AP57" s="48">
        <f t="shared" si="48"/>
        <v>0</v>
      </c>
      <c r="AQ57" s="48">
        <f t="shared" si="48"/>
        <v>0</v>
      </c>
      <c r="AR57" s="48">
        <f t="shared" si="48"/>
        <v>0</v>
      </c>
    </row>
    <row r="58" spans="2:44">
      <c r="B58" s="29"/>
      <c r="C58" s="132" t="s">
        <v>312</v>
      </c>
      <c r="D58" s="127" t="s">
        <v>337</v>
      </c>
      <c r="E58" s="46" t="s">
        <v>17</v>
      </c>
      <c r="F58" s="46" t="s">
        <v>30</v>
      </c>
      <c r="G58" s="16">
        <v>9930020590</v>
      </c>
      <c r="H58" s="46"/>
      <c r="I58" s="48">
        <f t="shared" si="0"/>
        <v>8691300</v>
      </c>
      <c r="J58" s="48">
        <f t="shared" si="46"/>
        <v>1000000</v>
      </c>
      <c r="K58" s="48">
        <f t="shared" si="46"/>
        <v>6433700</v>
      </c>
      <c r="L58" s="48">
        <f t="shared" si="46"/>
        <v>1257600</v>
      </c>
      <c r="M58" s="48">
        <f t="shared" si="46"/>
        <v>0</v>
      </c>
      <c r="N58" s="48">
        <f t="shared" si="46"/>
        <v>0</v>
      </c>
      <c r="O58" s="48">
        <f t="shared" si="46"/>
        <v>0</v>
      </c>
      <c r="P58" s="48">
        <f t="shared" si="46"/>
        <v>0</v>
      </c>
      <c r="Q58" s="48">
        <f t="shared" si="46"/>
        <v>0</v>
      </c>
      <c r="R58" s="48">
        <f t="shared" si="46"/>
        <v>0</v>
      </c>
      <c r="S58" s="48">
        <f t="shared" si="46"/>
        <v>0</v>
      </c>
      <c r="T58" s="48">
        <f t="shared" si="47"/>
        <v>0</v>
      </c>
      <c r="U58" s="48">
        <f t="shared" si="47"/>
        <v>0</v>
      </c>
      <c r="V58" s="48">
        <f t="shared" si="47"/>
        <v>0</v>
      </c>
      <c r="W58" s="48">
        <f t="shared" si="47"/>
        <v>0</v>
      </c>
      <c r="X58" s="48">
        <f t="shared" si="47"/>
        <v>0</v>
      </c>
      <c r="Y58" s="48">
        <f t="shared" si="47"/>
        <v>0</v>
      </c>
      <c r="Z58" s="48">
        <f t="shared" si="47"/>
        <v>0</v>
      </c>
      <c r="AA58" s="48">
        <f t="shared" si="47"/>
        <v>0</v>
      </c>
      <c r="AB58" s="48">
        <f t="shared" si="25"/>
        <v>9153500</v>
      </c>
      <c r="AC58" s="48">
        <f t="shared" si="48"/>
        <v>7919700</v>
      </c>
      <c r="AD58" s="48">
        <f t="shared" si="48"/>
        <v>1233800</v>
      </c>
      <c r="AE58" s="48">
        <f t="shared" si="48"/>
        <v>0</v>
      </c>
      <c r="AF58" s="48">
        <f t="shared" si="48"/>
        <v>0</v>
      </c>
      <c r="AG58" s="48">
        <f t="shared" si="48"/>
        <v>0</v>
      </c>
      <c r="AH58" s="48">
        <f t="shared" si="48"/>
        <v>0</v>
      </c>
      <c r="AI58" s="48">
        <f t="shared" si="48"/>
        <v>0</v>
      </c>
      <c r="AJ58" s="48">
        <f t="shared" si="48"/>
        <v>0</v>
      </c>
      <c r="AK58" s="48">
        <f t="shared" si="48"/>
        <v>0</v>
      </c>
      <c r="AL58" s="48">
        <f t="shared" si="48"/>
        <v>0</v>
      </c>
      <c r="AM58" s="48">
        <f t="shared" si="48"/>
        <v>0</v>
      </c>
      <c r="AN58" s="48">
        <f t="shared" si="48"/>
        <v>0</v>
      </c>
      <c r="AO58" s="48">
        <f t="shared" si="48"/>
        <v>0</v>
      </c>
      <c r="AP58" s="48">
        <f t="shared" si="48"/>
        <v>0</v>
      </c>
      <c r="AQ58" s="48">
        <f t="shared" si="48"/>
        <v>0</v>
      </c>
      <c r="AR58" s="48">
        <f t="shared" si="48"/>
        <v>0</v>
      </c>
    </row>
    <row r="59" spans="2:44">
      <c r="B59" s="29"/>
      <c r="C59" s="37" t="s">
        <v>112</v>
      </c>
      <c r="D59" s="127" t="s">
        <v>337</v>
      </c>
      <c r="E59" s="46" t="s">
        <v>17</v>
      </c>
      <c r="F59" s="46" t="s">
        <v>30</v>
      </c>
      <c r="G59" s="16">
        <v>9930020590</v>
      </c>
      <c r="H59" s="46" t="s">
        <v>113</v>
      </c>
      <c r="I59" s="48">
        <f t="shared" si="0"/>
        <v>8691300</v>
      </c>
      <c r="J59" s="48">
        <v>1000000</v>
      </c>
      <c r="K59" s="48">
        <v>6433700</v>
      </c>
      <c r="L59" s="48">
        <v>1257600</v>
      </c>
      <c r="M59" s="48">
        <v>0</v>
      </c>
      <c r="N59" s="48">
        <v>0</v>
      </c>
      <c r="O59" s="48">
        <v>0</v>
      </c>
      <c r="P59" s="48">
        <v>0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/>
      <c r="W59" s="48"/>
      <c r="X59" s="48"/>
      <c r="Y59" s="48"/>
      <c r="Z59" s="48"/>
      <c r="AA59" s="48"/>
      <c r="AB59" s="48">
        <f t="shared" si="25"/>
        <v>9153500</v>
      </c>
      <c r="AC59" s="48">
        <v>7919700</v>
      </c>
      <c r="AD59" s="48">
        <v>1233800</v>
      </c>
      <c r="AE59" s="48">
        <v>0</v>
      </c>
      <c r="AF59" s="48">
        <v>0</v>
      </c>
      <c r="AG59" s="48">
        <v>0</v>
      </c>
      <c r="AH59" s="48">
        <v>0</v>
      </c>
      <c r="AI59" s="48">
        <v>0</v>
      </c>
      <c r="AJ59" s="48">
        <v>0</v>
      </c>
      <c r="AK59" s="48">
        <v>0</v>
      </c>
      <c r="AL59" s="48">
        <v>0</v>
      </c>
      <c r="AM59" s="48">
        <v>0</v>
      </c>
      <c r="AN59" s="48">
        <v>0</v>
      </c>
      <c r="AO59" s="48">
        <v>0</v>
      </c>
      <c r="AP59" s="48">
        <v>0</v>
      </c>
      <c r="AQ59" s="48">
        <v>0</v>
      </c>
      <c r="AR59" s="48">
        <v>0</v>
      </c>
    </row>
    <row r="60" spans="2:44">
      <c r="B60" s="29"/>
      <c r="C60" s="37" t="s">
        <v>32</v>
      </c>
      <c r="D60" s="127" t="s">
        <v>337</v>
      </c>
      <c r="E60" s="46" t="s">
        <v>17</v>
      </c>
      <c r="F60" s="46" t="s">
        <v>33</v>
      </c>
      <c r="G60" s="16"/>
      <c r="H60" s="46"/>
      <c r="I60" s="48">
        <f t="shared" si="0"/>
        <v>66419800</v>
      </c>
      <c r="J60" s="48">
        <f>J61+J82+J85</f>
        <v>51261700</v>
      </c>
      <c r="K60" s="48">
        <f t="shared" ref="K60:U60" si="49">K61+K82+K85+K79</f>
        <v>15158100</v>
      </c>
      <c r="L60" s="48">
        <f t="shared" si="49"/>
        <v>0</v>
      </c>
      <c r="M60" s="48">
        <f t="shared" si="49"/>
        <v>0</v>
      </c>
      <c r="N60" s="48">
        <f t="shared" si="49"/>
        <v>0</v>
      </c>
      <c r="O60" s="48">
        <f t="shared" si="49"/>
        <v>0</v>
      </c>
      <c r="P60" s="48">
        <f t="shared" si="49"/>
        <v>0</v>
      </c>
      <c r="Q60" s="48">
        <f t="shared" si="49"/>
        <v>0</v>
      </c>
      <c r="R60" s="48">
        <f t="shared" si="49"/>
        <v>0</v>
      </c>
      <c r="S60" s="48">
        <f t="shared" si="49"/>
        <v>0</v>
      </c>
      <c r="T60" s="48">
        <f t="shared" si="49"/>
        <v>0</v>
      </c>
      <c r="U60" s="48">
        <f t="shared" si="49"/>
        <v>0</v>
      </c>
      <c r="V60" s="48">
        <f t="shared" ref="V60:AA60" si="50">V61+V82+V85</f>
        <v>0</v>
      </c>
      <c r="W60" s="48">
        <f t="shared" si="50"/>
        <v>0</v>
      </c>
      <c r="X60" s="48">
        <f t="shared" si="50"/>
        <v>0</v>
      </c>
      <c r="Y60" s="48">
        <f t="shared" si="50"/>
        <v>0</v>
      </c>
      <c r="Z60" s="48">
        <f t="shared" si="50"/>
        <v>0</v>
      </c>
      <c r="AA60" s="48">
        <f t="shared" si="50"/>
        <v>0</v>
      </c>
      <c r="AB60" s="48">
        <f t="shared" ref="AB60:AB91" si="51">SUM(AC60:AR60)</f>
        <v>67027800</v>
      </c>
      <c r="AC60" s="48">
        <f t="shared" ref="AC60:AQ60" si="52">AC61+AC82+AC85+AC79</f>
        <v>67027800</v>
      </c>
      <c r="AD60" s="48">
        <f t="shared" si="52"/>
        <v>0</v>
      </c>
      <c r="AE60" s="48">
        <f t="shared" si="52"/>
        <v>0</v>
      </c>
      <c r="AF60" s="48">
        <f t="shared" si="52"/>
        <v>0</v>
      </c>
      <c r="AG60" s="48">
        <f t="shared" si="52"/>
        <v>0</v>
      </c>
      <c r="AH60" s="48">
        <f t="shared" si="52"/>
        <v>0</v>
      </c>
      <c r="AI60" s="48">
        <f t="shared" si="52"/>
        <v>0</v>
      </c>
      <c r="AJ60" s="48">
        <f t="shared" si="52"/>
        <v>0</v>
      </c>
      <c r="AK60" s="48">
        <f t="shared" si="52"/>
        <v>0</v>
      </c>
      <c r="AL60" s="48">
        <f t="shared" si="52"/>
        <v>0</v>
      </c>
      <c r="AM60" s="48">
        <f t="shared" si="52"/>
        <v>0</v>
      </c>
      <c r="AN60" s="48">
        <f t="shared" si="52"/>
        <v>0</v>
      </c>
      <c r="AO60" s="48">
        <f t="shared" si="52"/>
        <v>0</v>
      </c>
      <c r="AP60" s="48">
        <f t="shared" si="52"/>
        <v>0</v>
      </c>
      <c r="AQ60" s="48">
        <f t="shared" si="52"/>
        <v>0</v>
      </c>
      <c r="AR60" s="48">
        <f>AR61+AR82+AR85</f>
        <v>0</v>
      </c>
    </row>
    <row r="61" spans="2:44">
      <c r="B61" s="29"/>
      <c r="C61" s="37" t="s">
        <v>140</v>
      </c>
      <c r="D61" s="127" t="s">
        <v>337</v>
      </c>
      <c r="E61" s="46" t="s">
        <v>17</v>
      </c>
      <c r="F61" s="46" t="s">
        <v>33</v>
      </c>
      <c r="G61" s="16">
        <v>5200000000</v>
      </c>
      <c r="H61" s="46"/>
      <c r="I61" s="48">
        <f t="shared" si="0"/>
        <v>57177600</v>
      </c>
      <c r="J61" s="48">
        <f t="shared" ref="J61:AA61" si="53">J62+J67+J74</f>
        <v>44785800</v>
      </c>
      <c r="K61" s="48">
        <f t="shared" si="53"/>
        <v>12391800</v>
      </c>
      <c r="L61" s="48">
        <f t="shared" si="53"/>
        <v>0</v>
      </c>
      <c r="M61" s="48">
        <f t="shared" si="53"/>
        <v>0</v>
      </c>
      <c r="N61" s="48">
        <f t="shared" si="53"/>
        <v>0</v>
      </c>
      <c r="O61" s="48">
        <f t="shared" si="53"/>
        <v>0</v>
      </c>
      <c r="P61" s="48">
        <f t="shared" si="53"/>
        <v>0</v>
      </c>
      <c r="Q61" s="48">
        <f t="shared" si="53"/>
        <v>0</v>
      </c>
      <c r="R61" s="48">
        <f t="shared" si="53"/>
        <v>0</v>
      </c>
      <c r="S61" s="48">
        <f t="shared" si="53"/>
        <v>0</v>
      </c>
      <c r="T61" s="48">
        <f t="shared" si="53"/>
        <v>0</v>
      </c>
      <c r="U61" s="48">
        <f t="shared" si="53"/>
        <v>0</v>
      </c>
      <c r="V61" s="48">
        <f t="shared" si="53"/>
        <v>0</v>
      </c>
      <c r="W61" s="48">
        <f t="shared" si="53"/>
        <v>0</v>
      </c>
      <c r="X61" s="48">
        <f t="shared" si="53"/>
        <v>0</v>
      </c>
      <c r="Y61" s="48">
        <f t="shared" si="53"/>
        <v>0</v>
      </c>
      <c r="Z61" s="48">
        <f t="shared" si="53"/>
        <v>0</v>
      </c>
      <c r="AA61" s="48">
        <f t="shared" si="53"/>
        <v>0</v>
      </c>
      <c r="AB61" s="48">
        <f t="shared" si="51"/>
        <v>57776500</v>
      </c>
      <c r="AC61" s="48">
        <f t="shared" ref="AC61:AR61" si="54">AC62+AC67+AC74</f>
        <v>57776500</v>
      </c>
      <c r="AD61" s="48">
        <f t="shared" si="54"/>
        <v>0</v>
      </c>
      <c r="AE61" s="48">
        <f t="shared" si="54"/>
        <v>0</v>
      </c>
      <c r="AF61" s="48">
        <f t="shared" si="54"/>
        <v>0</v>
      </c>
      <c r="AG61" s="48">
        <f t="shared" si="54"/>
        <v>0</v>
      </c>
      <c r="AH61" s="48">
        <f t="shared" si="54"/>
        <v>0</v>
      </c>
      <c r="AI61" s="48">
        <f t="shared" si="54"/>
        <v>0</v>
      </c>
      <c r="AJ61" s="48">
        <f t="shared" si="54"/>
        <v>0</v>
      </c>
      <c r="AK61" s="48">
        <f t="shared" si="54"/>
        <v>0</v>
      </c>
      <c r="AL61" s="48">
        <f t="shared" si="54"/>
        <v>0</v>
      </c>
      <c r="AM61" s="48">
        <f t="shared" si="54"/>
        <v>0</v>
      </c>
      <c r="AN61" s="48">
        <f t="shared" si="54"/>
        <v>0</v>
      </c>
      <c r="AO61" s="48">
        <f t="shared" si="54"/>
        <v>0</v>
      </c>
      <c r="AP61" s="48">
        <f t="shared" si="54"/>
        <v>0</v>
      </c>
      <c r="AQ61" s="48">
        <f t="shared" si="54"/>
        <v>0</v>
      </c>
      <c r="AR61" s="48">
        <f t="shared" si="54"/>
        <v>0</v>
      </c>
    </row>
    <row r="62" spans="2:44">
      <c r="B62" s="29"/>
      <c r="C62" s="37" t="s">
        <v>141</v>
      </c>
      <c r="D62" s="127" t="s">
        <v>337</v>
      </c>
      <c r="E62" s="46" t="s">
        <v>17</v>
      </c>
      <c r="F62" s="46" t="s">
        <v>33</v>
      </c>
      <c r="G62" s="16">
        <v>5210000000</v>
      </c>
      <c r="H62" s="46"/>
      <c r="I62" s="48">
        <f t="shared" si="0"/>
        <v>27842400</v>
      </c>
      <c r="J62" s="48">
        <f t="shared" ref="J62:AA62" si="55">J63</f>
        <v>15858500</v>
      </c>
      <c r="K62" s="48">
        <f t="shared" si="55"/>
        <v>11983900</v>
      </c>
      <c r="L62" s="48">
        <f t="shared" si="55"/>
        <v>0</v>
      </c>
      <c r="M62" s="48">
        <f t="shared" si="55"/>
        <v>0</v>
      </c>
      <c r="N62" s="48">
        <f t="shared" si="55"/>
        <v>0</v>
      </c>
      <c r="O62" s="48">
        <f t="shared" si="55"/>
        <v>0</v>
      </c>
      <c r="P62" s="48">
        <f t="shared" si="55"/>
        <v>0</v>
      </c>
      <c r="Q62" s="48">
        <f t="shared" si="55"/>
        <v>0</v>
      </c>
      <c r="R62" s="48">
        <f t="shared" si="55"/>
        <v>0</v>
      </c>
      <c r="S62" s="48">
        <f t="shared" si="55"/>
        <v>0</v>
      </c>
      <c r="T62" s="48">
        <f t="shared" si="55"/>
        <v>0</v>
      </c>
      <c r="U62" s="48">
        <f t="shared" si="55"/>
        <v>0</v>
      </c>
      <c r="V62" s="48">
        <f t="shared" si="55"/>
        <v>0</v>
      </c>
      <c r="W62" s="48">
        <f t="shared" si="55"/>
        <v>0</v>
      </c>
      <c r="X62" s="48">
        <f t="shared" si="55"/>
        <v>0</v>
      </c>
      <c r="Y62" s="48">
        <f t="shared" si="55"/>
        <v>0</v>
      </c>
      <c r="Z62" s="48">
        <f t="shared" si="55"/>
        <v>0</v>
      </c>
      <c r="AA62" s="48">
        <f t="shared" si="55"/>
        <v>0</v>
      </c>
      <c r="AB62" s="48">
        <f t="shared" si="51"/>
        <v>28137200</v>
      </c>
      <c r="AC62" s="48">
        <f t="shared" ref="AC62:AR62" si="56">AC63</f>
        <v>28137200</v>
      </c>
      <c r="AD62" s="48">
        <f t="shared" si="56"/>
        <v>0</v>
      </c>
      <c r="AE62" s="48">
        <f t="shared" si="56"/>
        <v>0</v>
      </c>
      <c r="AF62" s="48">
        <f t="shared" si="56"/>
        <v>0</v>
      </c>
      <c r="AG62" s="48">
        <f t="shared" si="56"/>
        <v>0</v>
      </c>
      <c r="AH62" s="48">
        <f t="shared" si="56"/>
        <v>0</v>
      </c>
      <c r="AI62" s="48">
        <f t="shared" si="56"/>
        <v>0</v>
      </c>
      <c r="AJ62" s="48">
        <f t="shared" si="56"/>
        <v>0</v>
      </c>
      <c r="AK62" s="48">
        <f t="shared" si="56"/>
        <v>0</v>
      </c>
      <c r="AL62" s="48">
        <f t="shared" si="56"/>
        <v>0</v>
      </c>
      <c r="AM62" s="48">
        <f t="shared" si="56"/>
        <v>0</v>
      </c>
      <c r="AN62" s="48">
        <f t="shared" si="56"/>
        <v>0</v>
      </c>
      <c r="AO62" s="48">
        <f t="shared" si="56"/>
        <v>0</v>
      </c>
      <c r="AP62" s="48">
        <f t="shared" si="56"/>
        <v>0</v>
      </c>
      <c r="AQ62" s="48">
        <f t="shared" si="56"/>
        <v>0</v>
      </c>
      <c r="AR62" s="48">
        <f t="shared" si="56"/>
        <v>0</v>
      </c>
    </row>
    <row r="63" spans="2:44" ht="37.5">
      <c r="B63" s="29"/>
      <c r="C63" s="132" t="s">
        <v>142</v>
      </c>
      <c r="D63" s="127" t="s">
        <v>337</v>
      </c>
      <c r="E63" s="46" t="s">
        <v>17</v>
      </c>
      <c r="F63" s="46" t="s">
        <v>33</v>
      </c>
      <c r="G63" s="16">
        <v>5210000590</v>
      </c>
      <c r="H63" s="46"/>
      <c r="I63" s="48">
        <f t="shared" si="0"/>
        <v>27842400</v>
      </c>
      <c r="J63" s="48">
        <f t="shared" ref="J63:AA63" si="57">J64+J65+J66</f>
        <v>15858500</v>
      </c>
      <c r="K63" s="48">
        <f t="shared" si="57"/>
        <v>11983900</v>
      </c>
      <c r="L63" s="48">
        <f t="shared" si="57"/>
        <v>0</v>
      </c>
      <c r="M63" s="48">
        <f t="shared" si="57"/>
        <v>0</v>
      </c>
      <c r="N63" s="48">
        <f t="shared" si="57"/>
        <v>0</v>
      </c>
      <c r="O63" s="48">
        <f t="shared" si="57"/>
        <v>0</v>
      </c>
      <c r="P63" s="48">
        <f t="shared" si="57"/>
        <v>0</v>
      </c>
      <c r="Q63" s="48">
        <f t="shared" si="57"/>
        <v>0</v>
      </c>
      <c r="R63" s="48">
        <f t="shared" si="57"/>
        <v>0</v>
      </c>
      <c r="S63" s="48">
        <f t="shared" si="57"/>
        <v>0</v>
      </c>
      <c r="T63" s="48">
        <f t="shared" si="57"/>
        <v>0</v>
      </c>
      <c r="U63" s="48">
        <f t="shared" si="57"/>
        <v>0</v>
      </c>
      <c r="V63" s="48">
        <f t="shared" si="57"/>
        <v>0</v>
      </c>
      <c r="W63" s="48">
        <f t="shared" si="57"/>
        <v>0</v>
      </c>
      <c r="X63" s="48">
        <f t="shared" si="57"/>
        <v>0</v>
      </c>
      <c r="Y63" s="48">
        <f t="shared" si="57"/>
        <v>0</v>
      </c>
      <c r="Z63" s="48">
        <f t="shared" si="57"/>
        <v>0</v>
      </c>
      <c r="AA63" s="48">
        <f t="shared" si="57"/>
        <v>0</v>
      </c>
      <c r="AB63" s="48">
        <f t="shared" si="51"/>
        <v>28137200</v>
      </c>
      <c r="AC63" s="48">
        <f t="shared" ref="AC63:AR63" si="58">AC64+AC65+AC66</f>
        <v>28137200</v>
      </c>
      <c r="AD63" s="48">
        <f t="shared" si="58"/>
        <v>0</v>
      </c>
      <c r="AE63" s="48">
        <f t="shared" si="58"/>
        <v>0</v>
      </c>
      <c r="AF63" s="48">
        <f t="shared" si="58"/>
        <v>0</v>
      </c>
      <c r="AG63" s="48">
        <f t="shared" si="58"/>
        <v>0</v>
      </c>
      <c r="AH63" s="48">
        <f t="shared" si="58"/>
        <v>0</v>
      </c>
      <c r="AI63" s="48">
        <f t="shared" si="58"/>
        <v>0</v>
      </c>
      <c r="AJ63" s="48">
        <f t="shared" si="58"/>
        <v>0</v>
      </c>
      <c r="AK63" s="48">
        <f t="shared" si="58"/>
        <v>0</v>
      </c>
      <c r="AL63" s="48">
        <f t="shared" si="58"/>
        <v>0</v>
      </c>
      <c r="AM63" s="48">
        <f t="shared" si="58"/>
        <v>0</v>
      </c>
      <c r="AN63" s="48">
        <f t="shared" si="58"/>
        <v>0</v>
      </c>
      <c r="AO63" s="48">
        <f t="shared" si="58"/>
        <v>0</v>
      </c>
      <c r="AP63" s="48">
        <f t="shared" si="58"/>
        <v>0</v>
      </c>
      <c r="AQ63" s="48">
        <f t="shared" si="58"/>
        <v>0</v>
      </c>
      <c r="AR63" s="48">
        <f t="shared" si="58"/>
        <v>0</v>
      </c>
    </row>
    <row r="64" spans="2:44" ht="75">
      <c r="B64" s="29"/>
      <c r="C64" s="37" t="s">
        <v>105</v>
      </c>
      <c r="D64" s="127" t="s">
        <v>337</v>
      </c>
      <c r="E64" s="46" t="s">
        <v>17</v>
      </c>
      <c r="F64" s="46" t="s">
        <v>33</v>
      </c>
      <c r="G64" s="16">
        <v>5210000590</v>
      </c>
      <c r="H64" s="46" t="s">
        <v>106</v>
      </c>
      <c r="I64" s="48">
        <f t="shared" si="0"/>
        <v>24928600</v>
      </c>
      <c r="J64" s="48">
        <v>14141500</v>
      </c>
      <c r="K64" s="48">
        <v>10787100</v>
      </c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f t="shared" si="51"/>
        <v>25192500</v>
      </c>
      <c r="AC64" s="48">
        <v>25192500</v>
      </c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>
        <v>0</v>
      </c>
    </row>
    <row r="65" spans="2:44" ht="37.5">
      <c r="B65" s="29"/>
      <c r="C65" s="37" t="s">
        <v>108</v>
      </c>
      <c r="D65" s="127" t="s">
        <v>337</v>
      </c>
      <c r="E65" s="46" t="s">
        <v>17</v>
      </c>
      <c r="F65" s="46" t="s">
        <v>33</v>
      </c>
      <c r="G65" s="16">
        <v>5210000590</v>
      </c>
      <c r="H65" s="46" t="s">
        <v>109</v>
      </c>
      <c r="I65" s="48">
        <f t="shared" si="0"/>
        <v>2840700</v>
      </c>
      <c r="J65" s="48">
        <v>1636300</v>
      </c>
      <c r="K65" s="48">
        <v>1204400</v>
      </c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f t="shared" si="51"/>
        <v>2870800</v>
      </c>
      <c r="AC65" s="48">
        <v>2870800</v>
      </c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>
        <v>0</v>
      </c>
    </row>
    <row r="66" spans="2:44">
      <c r="B66" s="29"/>
      <c r="C66" s="37" t="s">
        <v>112</v>
      </c>
      <c r="D66" s="127" t="s">
        <v>337</v>
      </c>
      <c r="E66" s="46" t="s">
        <v>17</v>
      </c>
      <c r="F66" s="46" t="s">
        <v>33</v>
      </c>
      <c r="G66" s="16">
        <v>5210000590</v>
      </c>
      <c r="H66" s="46" t="s">
        <v>113</v>
      </c>
      <c r="I66" s="48">
        <f t="shared" si="0"/>
        <v>73100</v>
      </c>
      <c r="J66" s="48">
        <v>80700</v>
      </c>
      <c r="K66" s="48">
        <v>-7600</v>
      </c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>
        <v>0</v>
      </c>
      <c r="W66" s="48">
        <v>0</v>
      </c>
      <c r="X66" s="48">
        <v>0</v>
      </c>
      <c r="Y66" s="48">
        <v>0</v>
      </c>
      <c r="Z66" s="48">
        <v>0</v>
      </c>
      <c r="AA66" s="48">
        <v>0</v>
      </c>
      <c r="AB66" s="48">
        <f t="shared" si="51"/>
        <v>73900</v>
      </c>
      <c r="AC66" s="48">
        <v>73900</v>
      </c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>
        <v>0</v>
      </c>
    </row>
    <row r="67" spans="2:44">
      <c r="B67" s="29"/>
      <c r="C67" s="133" t="s">
        <v>340</v>
      </c>
      <c r="D67" s="127" t="s">
        <v>337</v>
      </c>
      <c r="E67" s="46" t="s">
        <v>17</v>
      </c>
      <c r="F67" s="46" t="s">
        <v>33</v>
      </c>
      <c r="G67" s="16">
        <v>5220000000</v>
      </c>
      <c r="H67" s="46"/>
      <c r="I67" s="48">
        <f t="shared" si="0"/>
        <v>20130800</v>
      </c>
      <c r="J67" s="48">
        <f t="shared" ref="J67:AA67" si="59">J68+J72</f>
        <v>22244700</v>
      </c>
      <c r="K67" s="48">
        <f t="shared" si="59"/>
        <v>-2113900</v>
      </c>
      <c r="L67" s="48">
        <f t="shared" si="59"/>
        <v>0</v>
      </c>
      <c r="M67" s="48">
        <f t="shared" si="59"/>
        <v>0</v>
      </c>
      <c r="N67" s="48">
        <f t="shared" si="59"/>
        <v>0</v>
      </c>
      <c r="O67" s="48">
        <f t="shared" si="59"/>
        <v>0</v>
      </c>
      <c r="P67" s="48">
        <f t="shared" si="59"/>
        <v>0</v>
      </c>
      <c r="Q67" s="48">
        <f t="shared" si="59"/>
        <v>0</v>
      </c>
      <c r="R67" s="48">
        <f t="shared" si="59"/>
        <v>0</v>
      </c>
      <c r="S67" s="48">
        <f t="shared" si="59"/>
        <v>0</v>
      </c>
      <c r="T67" s="48">
        <f t="shared" si="59"/>
        <v>0</v>
      </c>
      <c r="U67" s="48">
        <f t="shared" si="59"/>
        <v>0</v>
      </c>
      <c r="V67" s="48">
        <f t="shared" si="59"/>
        <v>0</v>
      </c>
      <c r="W67" s="48">
        <f t="shared" si="59"/>
        <v>0</v>
      </c>
      <c r="X67" s="48">
        <f t="shared" si="59"/>
        <v>0</v>
      </c>
      <c r="Y67" s="48">
        <f t="shared" si="59"/>
        <v>0</v>
      </c>
      <c r="Z67" s="48">
        <f t="shared" si="59"/>
        <v>0</v>
      </c>
      <c r="AA67" s="48">
        <f t="shared" si="59"/>
        <v>0</v>
      </c>
      <c r="AB67" s="48">
        <f t="shared" si="51"/>
        <v>20337300</v>
      </c>
      <c r="AC67" s="48">
        <f t="shared" ref="AC67:AR67" si="60">AC68+AC72</f>
        <v>20337300</v>
      </c>
      <c r="AD67" s="48">
        <f t="shared" si="60"/>
        <v>0</v>
      </c>
      <c r="AE67" s="48">
        <f t="shared" si="60"/>
        <v>0</v>
      </c>
      <c r="AF67" s="48">
        <f t="shared" si="60"/>
        <v>0</v>
      </c>
      <c r="AG67" s="48">
        <f t="shared" si="60"/>
        <v>0</v>
      </c>
      <c r="AH67" s="48">
        <f t="shared" si="60"/>
        <v>0</v>
      </c>
      <c r="AI67" s="48">
        <f t="shared" si="60"/>
        <v>0</v>
      </c>
      <c r="AJ67" s="48">
        <f t="shared" si="60"/>
        <v>0</v>
      </c>
      <c r="AK67" s="48">
        <f t="shared" si="60"/>
        <v>0</v>
      </c>
      <c r="AL67" s="48">
        <f t="shared" si="60"/>
        <v>0</v>
      </c>
      <c r="AM67" s="48">
        <f t="shared" si="60"/>
        <v>0</v>
      </c>
      <c r="AN67" s="48">
        <f t="shared" si="60"/>
        <v>0</v>
      </c>
      <c r="AO67" s="48">
        <f t="shared" si="60"/>
        <v>0</v>
      </c>
      <c r="AP67" s="48">
        <f t="shared" si="60"/>
        <v>0</v>
      </c>
      <c r="AQ67" s="48">
        <f t="shared" si="60"/>
        <v>0</v>
      </c>
      <c r="AR67" s="48">
        <f t="shared" si="60"/>
        <v>0</v>
      </c>
    </row>
    <row r="68" spans="2:44" ht="37.5">
      <c r="B68" s="29"/>
      <c r="C68" s="132" t="s">
        <v>142</v>
      </c>
      <c r="D68" s="127" t="s">
        <v>337</v>
      </c>
      <c r="E68" s="46" t="s">
        <v>17</v>
      </c>
      <c r="F68" s="46" t="s">
        <v>33</v>
      </c>
      <c r="G68" s="16">
        <v>5220000590</v>
      </c>
      <c r="H68" s="46"/>
      <c r="I68" s="48">
        <f t="shared" si="0"/>
        <v>20130800</v>
      </c>
      <c r="J68" s="48">
        <f t="shared" ref="J68:AA68" si="61">J69+J70+J71</f>
        <v>22244700</v>
      </c>
      <c r="K68" s="48">
        <f t="shared" si="61"/>
        <v>-2113900</v>
      </c>
      <c r="L68" s="48">
        <f t="shared" si="61"/>
        <v>0</v>
      </c>
      <c r="M68" s="48">
        <f t="shared" si="61"/>
        <v>0</v>
      </c>
      <c r="N68" s="48">
        <f t="shared" si="61"/>
        <v>0</v>
      </c>
      <c r="O68" s="48">
        <f t="shared" si="61"/>
        <v>0</v>
      </c>
      <c r="P68" s="48">
        <f t="shared" si="61"/>
        <v>0</v>
      </c>
      <c r="Q68" s="48">
        <f t="shared" si="61"/>
        <v>0</v>
      </c>
      <c r="R68" s="48">
        <f t="shared" si="61"/>
        <v>0</v>
      </c>
      <c r="S68" s="48">
        <f t="shared" si="61"/>
        <v>0</v>
      </c>
      <c r="T68" s="48">
        <f t="shared" si="61"/>
        <v>0</v>
      </c>
      <c r="U68" s="48">
        <f t="shared" si="61"/>
        <v>0</v>
      </c>
      <c r="V68" s="48">
        <f t="shared" si="61"/>
        <v>0</v>
      </c>
      <c r="W68" s="48">
        <f t="shared" si="61"/>
        <v>0</v>
      </c>
      <c r="X68" s="48">
        <f t="shared" si="61"/>
        <v>0</v>
      </c>
      <c r="Y68" s="48">
        <f t="shared" si="61"/>
        <v>0</v>
      </c>
      <c r="Z68" s="48">
        <f t="shared" si="61"/>
        <v>0</v>
      </c>
      <c r="AA68" s="48">
        <f t="shared" si="61"/>
        <v>0</v>
      </c>
      <c r="AB68" s="48">
        <f t="shared" si="51"/>
        <v>20337300</v>
      </c>
      <c r="AC68" s="48">
        <f t="shared" ref="AC68:AR68" si="62">AC69+AC70+AC71</f>
        <v>20337300</v>
      </c>
      <c r="AD68" s="48">
        <f t="shared" si="62"/>
        <v>0</v>
      </c>
      <c r="AE68" s="48">
        <f t="shared" si="62"/>
        <v>0</v>
      </c>
      <c r="AF68" s="48">
        <f t="shared" si="62"/>
        <v>0</v>
      </c>
      <c r="AG68" s="48">
        <f t="shared" si="62"/>
        <v>0</v>
      </c>
      <c r="AH68" s="48">
        <f t="shared" si="62"/>
        <v>0</v>
      </c>
      <c r="AI68" s="48">
        <f t="shared" si="62"/>
        <v>0</v>
      </c>
      <c r="AJ68" s="48">
        <f t="shared" si="62"/>
        <v>0</v>
      </c>
      <c r="AK68" s="48">
        <f t="shared" si="62"/>
        <v>0</v>
      </c>
      <c r="AL68" s="48">
        <f t="shared" si="62"/>
        <v>0</v>
      </c>
      <c r="AM68" s="48">
        <f t="shared" si="62"/>
        <v>0</v>
      </c>
      <c r="AN68" s="48">
        <f t="shared" si="62"/>
        <v>0</v>
      </c>
      <c r="AO68" s="48">
        <f t="shared" si="62"/>
        <v>0</v>
      </c>
      <c r="AP68" s="48">
        <f t="shared" si="62"/>
        <v>0</v>
      </c>
      <c r="AQ68" s="48">
        <f t="shared" si="62"/>
        <v>0</v>
      </c>
      <c r="AR68" s="48">
        <f t="shared" si="62"/>
        <v>0</v>
      </c>
    </row>
    <row r="69" spans="2:44" ht="75">
      <c r="B69" s="29"/>
      <c r="C69" s="37" t="s">
        <v>105</v>
      </c>
      <c r="D69" s="127" t="s">
        <v>337</v>
      </c>
      <c r="E69" s="46" t="s">
        <v>17</v>
      </c>
      <c r="F69" s="46" t="s">
        <v>33</v>
      </c>
      <c r="G69" s="16">
        <v>5220000590</v>
      </c>
      <c r="H69" s="46" t="s">
        <v>106</v>
      </c>
      <c r="I69" s="48">
        <f t="shared" si="0"/>
        <v>10622900</v>
      </c>
      <c r="J69" s="48">
        <v>8548800</v>
      </c>
      <c r="K69" s="48">
        <v>2074100</v>
      </c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>
        <v>0</v>
      </c>
      <c r="W69" s="48">
        <v>0</v>
      </c>
      <c r="X69" s="48">
        <v>0</v>
      </c>
      <c r="Y69" s="48">
        <v>0</v>
      </c>
      <c r="Z69" s="48">
        <v>0</v>
      </c>
      <c r="AA69" s="48">
        <v>0</v>
      </c>
      <c r="AB69" s="48">
        <f t="shared" si="51"/>
        <v>10735400</v>
      </c>
      <c r="AC69" s="48">
        <v>10735400</v>
      </c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>
        <v>0</v>
      </c>
    </row>
    <row r="70" spans="2:44" ht="37.5">
      <c r="B70" s="29"/>
      <c r="C70" s="37" t="s">
        <v>108</v>
      </c>
      <c r="D70" s="127" t="s">
        <v>337</v>
      </c>
      <c r="E70" s="46" t="s">
        <v>17</v>
      </c>
      <c r="F70" s="46" t="s">
        <v>33</v>
      </c>
      <c r="G70" s="16">
        <v>5220000590</v>
      </c>
      <c r="H70" s="46" t="s">
        <v>109</v>
      </c>
      <c r="I70" s="48">
        <f t="shared" si="0"/>
        <v>9363900</v>
      </c>
      <c r="J70" s="48">
        <v>13565900</v>
      </c>
      <c r="K70" s="48">
        <v>-4202000</v>
      </c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f t="shared" si="51"/>
        <v>9456400</v>
      </c>
      <c r="AC70" s="48">
        <v>9456400</v>
      </c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>
        <v>0</v>
      </c>
    </row>
    <row r="71" spans="2:44">
      <c r="B71" s="29"/>
      <c r="C71" s="37" t="s">
        <v>112</v>
      </c>
      <c r="D71" s="127" t="s">
        <v>337</v>
      </c>
      <c r="E71" s="46" t="s">
        <v>17</v>
      </c>
      <c r="F71" s="46" t="s">
        <v>33</v>
      </c>
      <c r="G71" s="16">
        <v>5220000590</v>
      </c>
      <c r="H71" s="46" t="s">
        <v>113</v>
      </c>
      <c r="I71" s="48">
        <f t="shared" si="0"/>
        <v>144000</v>
      </c>
      <c r="J71" s="48">
        <v>130000</v>
      </c>
      <c r="K71" s="48">
        <v>14000</v>
      </c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f t="shared" si="51"/>
        <v>145500</v>
      </c>
      <c r="AC71" s="48">
        <v>145500</v>
      </c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>
        <v>0</v>
      </c>
    </row>
    <row r="72" spans="2:44" ht="37.5" hidden="1">
      <c r="B72" s="29"/>
      <c r="C72" s="37" t="s">
        <v>144</v>
      </c>
      <c r="D72" s="127" t="s">
        <v>337</v>
      </c>
      <c r="E72" s="46" t="s">
        <v>17</v>
      </c>
      <c r="F72" s="46" t="s">
        <v>33</v>
      </c>
      <c r="G72" s="16" t="s">
        <v>145</v>
      </c>
      <c r="H72" s="46"/>
      <c r="I72" s="48">
        <f t="shared" ref="I72:I135" si="63">SUM(J72:AA72)</f>
        <v>0</v>
      </c>
      <c r="J72" s="48">
        <f t="shared" ref="J72:AA72" si="64">J73</f>
        <v>0</v>
      </c>
      <c r="K72" s="48">
        <f t="shared" si="64"/>
        <v>0</v>
      </c>
      <c r="L72" s="48">
        <f t="shared" si="64"/>
        <v>0</v>
      </c>
      <c r="M72" s="48">
        <f t="shared" si="64"/>
        <v>0</v>
      </c>
      <c r="N72" s="48">
        <f t="shared" si="64"/>
        <v>0</v>
      </c>
      <c r="O72" s="48">
        <f t="shared" si="64"/>
        <v>0</v>
      </c>
      <c r="P72" s="48">
        <f t="shared" si="64"/>
        <v>0</v>
      </c>
      <c r="Q72" s="48">
        <f t="shared" si="64"/>
        <v>0</v>
      </c>
      <c r="R72" s="48">
        <f t="shared" si="64"/>
        <v>0</v>
      </c>
      <c r="S72" s="48">
        <f t="shared" si="64"/>
        <v>0</v>
      </c>
      <c r="T72" s="48">
        <f t="shared" si="64"/>
        <v>0</v>
      </c>
      <c r="U72" s="48">
        <f t="shared" si="64"/>
        <v>0</v>
      </c>
      <c r="V72" s="48">
        <f t="shared" si="64"/>
        <v>0</v>
      </c>
      <c r="W72" s="48">
        <f t="shared" si="64"/>
        <v>0</v>
      </c>
      <c r="X72" s="48">
        <f t="shared" si="64"/>
        <v>0</v>
      </c>
      <c r="Y72" s="48">
        <f t="shared" si="64"/>
        <v>0</v>
      </c>
      <c r="Z72" s="48">
        <f t="shared" si="64"/>
        <v>0</v>
      </c>
      <c r="AA72" s="48">
        <f t="shared" si="64"/>
        <v>0</v>
      </c>
      <c r="AB72" s="48">
        <f t="shared" si="51"/>
        <v>0</v>
      </c>
      <c r="AC72" s="48">
        <f t="shared" ref="AC72:AR72" si="65">AC73</f>
        <v>0</v>
      </c>
      <c r="AD72" s="48">
        <f t="shared" si="65"/>
        <v>0</v>
      </c>
      <c r="AE72" s="48">
        <f t="shared" si="65"/>
        <v>0</v>
      </c>
      <c r="AF72" s="48">
        <f t="shared" si="65"/>
        <v>0</v>
      </c>
      <c r="AG72" s="48">
        <f t="shared" si="65"/>
        <v>0</v>
      </c>
      <c r="AH72" s="48">
        <f t="shared" si="65"/>
        <v>0</v>
      </c>
      <c r="AI72" s="48">
        <f t="shared" si="65"/>
        <v>0</v>
      </c>
      <c r="AJ72" s="48">
        <f t="shared" si="65"/>
        <v>0</v>
      </c>
      <c r="AK72" s="48">
        <f t="shared" si="65"/>
        <v>0</v>
      </c>
      <c r="AL72" s="48">
        <f t="shared" si="65"/>
        <v>0</v>
      </c>
      <c r="AM72" s="48">
        <f t="shared" si="65"/>
        <v>0</v>
      </c>
      <c r="AN72" s="48">
        <f t="shared" si="65"/>
        <v>0</v>
      </c>
      <c r="AO72" s="48">
        <f t="shared" si="65"/>
        <v>0</v>
      </c>
      <c r="AP72" s="48">
        <f t="shared" si="65"/>
        <v>0</v>
      </c>
      <c r="AQ72" s="48">
        <f t="shared" si="65"/>
        <v>0</v>
      </c>
      <c r="AR72" s="48">
        <f t="shared" si="65"/>
        <v>0</v>
      </c>
    </row>
    <row r="73" spans="2:44" ht="37.5" hidden="1">
      <c r="B73" s="29"/>
      <c r="C73" s="37" t="s">
        <v>108</v>
      </c>
      <c r="D73" s="127" t="s">
        <v>337</v>
      </c>
      <c r="E73" s="46" t="s">
        <v>17</v>
      </c>
      <c r="F73" s="46" t="s">
        <v>33</v>
      </c>
      <c r="G73" s="16" t="s">
        <v>145</v>
      </c>
      <c r="H73" s="46" t="s">
        <v>109</v>
      </c>
      <c r="I73" s="48">
        <f t="shared" si="63"/>
        <v>0</v>
      </c>
      <c r="J73" s="48">
        <v>0</v>
      </c>
      <c r="K73" s="48">
        <v>0</v>
      </c>
      <c r="L73" s="48">
        <v>0</v>
      </c>
      <c r="M73" s="48">
        <v>0</v>
      </c>
      <c r="N73" s="48">
        <v>0</v>
      </c>
      <c r="O73" s="48">
        <v>0</v>
      </c>
      <c r="P73" s="48">
        <v>0</v>
      </c>
      <c r="Q73" s="48">
        <v>0</v>
      </c>
      <c r="R73" s="48">
        <v>0</v>
      </c>
      <c r="S73" s="48">
        <v>0</v>
      </c>
      <c r="T73" s="48">
        <v>0</v>
      </c>
      <c r="U73" s="48">
        <v>0</v>
      </c>
      <c r="V73" s="48"/>
      <c r="W73" s="48"/>
      <c r="X73" s="48"/>
      <c r="Y73" s="48"/>
      <c r="Z73" s="48"/>
      <c r="AA73" s="48"/>
      <c r="AB73" s="48">
        <f t="shared" si="51"/>
        <v>0</v>
      </c>
      <c r="AC73" s="48">
        <v>0</v>
      </c>
      <c r="AD73" s="48">
        <v>0</v>
      </c>
      <c r="AE73" s="48">
        <v>0</v>
      </c>
      <c r="AF73" s="48">
        <v>0</v>
      </c>
      <c r="AG73" s="48">
        <v>0</v>
      </c>
      <c r="AH73" s="48">
        <v>0</v>
      </c>
      <c r="AI73" s="48">
        <v>0</v>
      </c>
      <c r="AJ73" s="48">
        <v>0</v>
      </c>
      <c r="AK73" s="48">
        <v>0</v>
      </c>
      <c r="AL73" s="48">
        <v>0</v>
      </c>
      <c r="AM73" s="48">
        <v>0</v>
      </c>
      <c r="AN73" s="48">
        <v>0</v>
      </c>
      <c r="AO73" s="48">
        <v>0</v>
      </c>
      <c r="AP73" s="48">
        <v>0</v>
      </c>
      <c r="AQ73" s="48">
        <v>0</v>
      </c>
      <c r="AR73" s="48"/>
    </row>
    <row r="74" spans="2:44">
      <c r="B74" s="29"/>
      <c r="C74" s="37" t="s">
        <v>150</v>
      </c>
      <c r="D74" s="127" t="s">
        <v>337</v>
      </c>
      <c r="E74" s="46" t="s">
        <v>17</v>
      </c>
      <c r="F74" s="46" t="s">
        <v>33</v>
      </c>
      <c r="G74" s="16">
        <v>5260000000</v>
      </c>
      <c r="H74" s="46"/>
      <c r="I74" s="48">
        <f t="shared" si="63"/>
        <v>9204400</v>
      </c>
      <c r="J74" s="48">
        <f t="shared" ref="J74:AA74" si="66">+J75</f>
        <v>6682600</v>
      </c>
      <c r="K74" s="48">
        <f t="shared" si="66"/>
        <v>2521800</v>
      </c>
      <c r="L74" s="48">
        <f t="shared" si="66"/>
        <v>0</v>
      </c>
      <c r="M74" s="48">
        <f t="shared" si="66"/>
        <v>0</v>
      </c>
      <c r="N74" s="48">
        <f t="shared" si="66"/>
        <v>0</v>
      </c>
      <c r="O74" s="48">
        <f t="shared" si="66"/>
        <v>0</v>
      </c>
      <c r="P74" s="48">
        <f t="shared" si="66"/>
        <v>0</v>
      </c>
      <c r="Q74" s="48">
        <f t="shared" si="66"/>
        <v>0</v>
      </c>
      <c r="R74" s="48">
        <f t="shared" si="66"/>
        <v>0</v>
      </c>
      <c r="S74" s="48">
        <f t="shared" si="66"/>
        <v>0</v>
      </c>
      <c r="T74" s="48">
        <f t="shared" si="66"/>
        <v>0</v>
      </c>
      <c r="U74" s="48">
        <f t="shared" si="66"/>
        <v>0</v>
      </c>
      <c r="V74" s="48">
        <f t="shared" si="66"/>
        <v>0</v>
      </c>
      <c r="W74" s="48">
        <f t="shared" si="66"/>
        <v>0</v>
      </c>
      <c r="X74" s="48">
        <f t="shared" si="66"/>
        <v>0</v>
      </c>
      <c r="Y74" s="48">
        <f t="shared" si="66"/>
        <v>0</v>
      </c>
      <c r="Z74" s="48">
        <f t="shared" si="66"/>
        <v>0</v>
      </c>
      <c r="AA74" s="48">
        <f t="shared" si="66"/>
        <v>0</v>
      </c>
      <c r="AB74" s="48">
        <f t="shared" si="51"/>
        <v>9302000</v>
      </c>
      <c r="AC74" s="48">
        <f t="shared" ref="AC74:AR74" si="67">+AC75</f>
        <v>9302000</v>
      </c>
      <c r="AD74" s="48">
        <f t="shared" si="67"/>
        <v>0</v>
      </c>
      <c r="AE74" s="48">
        <f t="shared" si="67"/>
        <v>0</v>
      </c>
      <c r="AF74" s="48">
        <f t="shared" si="67"/>
        <v>0</v>
      </c>
      <c r="AG74" s="48">
        <f t="shared" si="67"/>
        <v>0</v>
      </c>
      <c r="AH74" s="48">
        <f t="shared" si="67"/>
        <v>0</v>
      </c>
      <c r="AI74" s="48">
        <f t="shared" si="67"/>
        <v>0</v>
      </c>
      <c r="AJ74" s="48">
        <f t="shared" si="67"/>
        <v>0</v>
      </c>
      <c r="AK74" s="48">
        <f t="shared" si="67"/>
        <v>0</v>
      </c>
      <c r="AL74" s="48">
        <f t="shared" si="67"/>
        <v>0</v>
      </c>
      <c r="AM74" s="48">
        <f t="shared" si="67"/>
        <v>0</v>
      </c>
      <c r="AN74" s="48">
        <f t="shared" si="67"/>
        <v>0</v>
      </c>
      <c r="AO74" s="48">
        <f t="shared" si="67"/>
        <v>0</v>
      </c>
      <c r="AP74" s="48">
        <f t="shared" si="67"/>
        <v>0</v>
      </c>
      <c r="AQ74" s="48">
        <f t="shared" si="67"/>
        <v>0</v>
      </c>
      <c r="AR74" s="48">
        <f t="shared" si="67"/>
        <v>0</v>
      </c>
    </row>
    <row r="75" spans="2:44" ht="37.5">
      <c r="B75" s="29"/>
      <c r="C75" s="37" t="s">
        <v>142</v>
      </c>
      <c r="D75" s="127" t="s">
        <v>337</v>
      </c>
      <c r="E75" s="46" t="s">
        <v>17</v>
      </c>
      <c r="F75" s="46" t="s">
        <v>33</v>
      </c>
      <c r="G75" s="16">
        <v>5260000590</v>
      </c>
      <c r="H75" s="46"/>
      <c r="I75" s="48">
        <f t="shared" si="63"/>
        <v>9204400</v>
      </c>
      <c r="J75" s="48">
        <f t="shared" ref="J75:AA75" si="68">J76+J77+J78</f>
        <v>6682600</v>
      </c>
      <c r="K75" s="48">
        <f t="shared" si="68"/>
        <v>2521800</v>
      </c>
      <c r="L75" s="48">
        <f t="shared" si="68"/>
        <v>0</v>
      </c>
      <c r="M75" s="48">
        <f t="shared" si="68"/>
        <v>0</v>
      </c>
      <c r="N75" s="48">
        <f t="shared" si="68"/>
        <v>0</v>
      </c>
      <c r="O75" s="48">
        <f t="shared" si="68"/>
        <v>0</v>
      </c>
      <c r="P75" s="48">
        <f t="shared" si="68"/>
        <v>0</v>
      </c>
      <c r="Q75" s="48">
        <f t="shared" si="68"/>
        <v>0</v>
      </c>
      <c r="R75" s="48">
        <f t="shared" si="68"/>
        <v>0</v>
      </c>
      <c r="S75" s="48">
        <f t="shared" si="68"/>
        <v>0</v>
      </c>
      <c r="T75" s="48">
        <f t="shared" si="68"/>
        <v>0</v>
      </c>
      <c r="U75" s="48">
        <f t="shared" si="68"/>
        <v>0</v>
      </c>
      <c r="V75" s="48">
        <f t="shared" si="68"/>
        <v>0</v>
      </c>
      <c r="W75" s="48">
        <f t="shared" si="68"/>
        <v>0</v>
      </c>
      <c r="X75" s="48">
        <f t="shared" si="68"/>
        <v>0</v>
      </c>
      <c r="Y75" s="48">
        <f t="shared" si="68"/>
        <v>0</v>
      </c>
      <c r="Z75" s="48">
        <f t="shared" si="68"/>
        <v>0</v>
      </c>
      <c r="AA75" s="48">
        <f t="shared" si="68"/>
        <v>0</v>
      </c>
      <c r="AB75" s="48">
        <f t="shared" si="51"/>
        <v>9302000</v>
      </c>
      <c r="AC75" s="48">
        <f t="shared" ref="AC75:AR75" si="69">AC76+AC77+AC78</f>
        <v>9302000</v>
      </c>
      <c r="AD75" s="48">
        <f t="shared" si="69"/>
        <v>0</v>
      </c>
      <c r="AE75" s="48">
        <f t="shared" si="69"/>
        <v>0</v>
      </c>
      <c r="AF75" s="48">
        <f t="shared" si="69"/>
        <v>0</v>
      </c>
      <c r="AG75" s="48">
        <f t="shared" si="69"/>
        <v>0</v>
      </c>
      <c r="AH75" s="48">
        <f t="shared" si="69"/>
        <v>0</v>
      </c>
      <c r="AI75" s="48">
        <f t="shared" si="69"/>
        <v>0</v>
      </c>
      <c r="AJ75" s="48">
        <f t="shared" si="69"/>
        <v>0</v>
      </c>
      <c r="AK75" s="48">
        <f t="shared" si="69"/>
        <v>0</v>
      </c>
      <c r="AL75" s="48">
        <f t="shared" si="69"/>
        <v>0</v>
      </c>
      <c r="AM75" s="48">
        <f t="shared" si="69"/>
        <v>0</v>
      </c>
      <c r="AN75" s="48">
        <f t="shared" si="69"/>
        <v>0</v>
      </c>
      <c r="AO75" s="48">
        <f t="shared" si="69"/>
        <v>0</v>
      </c>
      <c r="AP75" s="48">
        <f t="shared" si="69"/>
        <v>0</v>
      </c>
      <c r="AQ75" s="48">
        <f t="shared" si="69"/>
        <v>0</v>
      </c>
      <c r="AR75" s="48">
        <f t="shared" si="69"/>
        <v>0</v>
      </c>
    </row>
    <row r="76" spans="2:44" ht="75">
      <c r="B76" s="29"/>
      <c r="C76" s="37" t="s">
        <v>105</v>
      </c>
      <c r="D76" s="127" t="s">
        <v>337</v>
      </c>
      <c r="E76" s="46" t="s">
        <v>17</v>
      </c>
      <c r="F76" s="46" t="s">
        <v>33</v>
      </c>
      <c r="G76" s="16">
        <v>5260000590</v>
      </c>
      <c r="H76" s="46" t="s">
        <v>106</v>
      </c>
      <c r="I76" s="48">
        <f t="shared" si="63"/>
        <v>7888900</v>
      </c>
      <c r="J76" s="48">
        <v>5724000</v>
      </c>
      <c r="K76" s="48">
        <v>2164900</v>
      </c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>
        <v>0</v>
      </c>
      <c r="W76" s="48">
        <v>0</v>
      </c>
      <c r="X76" s="48">
        <v>0</v>
      </c>
      <c r="Y76" s="48">
        <v>0</v>
      </c>
      <c r="Z76" s="48">
        <v>0</v>
      </c>
      <c r="AA76" s="48">
        <v>0</v>
      </c>
      <c r="AB76" s="48">
        <f t="shared" si="51"/>
        <v>7972500</v>
      </c>
      <c r="AC76" s="48">
        <v>7972500</v>
      </c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>
        <v>0</v>
      </c>
    </row>
    <row r="77" spans="2:44" ht="37.5">
      <c r="B77" s="29"/>
      <c r="C77" s="37" t="s">
        <v>108</v>
      </c>
      <c r="D77" s="127" t="s">
        <v>337</v>
      </c>
      <c r="E77" s="46" t="s">
        <v>17</v>
      </c>
      <c r="F77" s="46" t="s">
        <v>33</v>
      </c>
      <c r="G77" s="16">
        <v>5260000590</v>
      </c>
      <c r="H77" s="46" t="s">
        <v>109</v>
      </c>
      <c r="I77" s="48">
        <f t="shared" si="63"/>
        <v>1084500</v>
      </c>
      <c r="J77" s="48">
        <v>794600</v>
      </c>
      <c r="K77" s="48">
        <v>289900</v>
      </c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>
        <v>0</v>
      </c>
      <c r="W77" s="48">
        <v>0</v>
      </c>
      <c r="X77" s="48">
        <v>0</v>
      </c>
      <c r="Y77" s="48">
        <v>0</v>
      </c>
      <c r="Z77" s="48">
        <v>0</v>
      </c>
      <c r="AA77" s="48">
        <v>0</v>
      </c>
      <c r="AB77" s="48">
        <f t="shared" si="51"/>
        <v>1096000</v>
      </c>
      <c r="AC77" s="48">
        <v>1096000</v>
      </c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>
        <v>0</v>
      </c>
    </row>
    <row r="78" spans="2:44">
      <c r="B78" s="29"/>
      <c r="C78" s="37" t="s">
        <v>112</v>
      </c>
      <c r="D78" s="127" t="s">
        <v>337</v>
      </c>
      <c r="E78" s="46" t="s">
        <v>17</v>
      </c>
      <c r="F78" s="46" t="s">
        <v>33</v>
      </c>
      <c r="G78" s="16">
        <v>5260000590</v>
      </c>
      <c r="H78" s="46" t="s">
        <v>113</v>
      </c>
      <c r="I78" s="48">
        <f t="shared" si="63"/>
        <v>231000</v>
      </c>
      <c r="J78" s="48">
        <v>164000</v>
      </c>
      <c r="K78" s="48">
        <v>67000</v>
      </c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>
        <v>0</v>
      </c>
      <c r="W78" s="48">
        <v>0</v>
      </c>
      <c r="X78" s="48">
        <v>0</v>
      </c>
      <c r="Y78" s="48">
        <v>0</v>
      </c>
      <c r="Z78" s="48">
        <v>0</v>
      </c>
      <c r="AA78" s="48">
        <v>0</v>
      </c>
      <c r="AB78" s="48">
        <f t="shared" si="51"/>
        <v>233500</v>
      </c>
      <c r="AC78" s="48">
        <v>233500</v>
      </c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>
        <v>0</v>
      </c>
    </row>
    <row r="79" spans="2:44" ht="37.5">
      <c r="B79" s="29"/>
      <c r="C79" s="37" t="s">
        <v>179</v>
      </c>
      <c r="D79" s="127" t="s">
        <v>337</v>
      </c>
      <c r="E79" s="46" t="s">
        <v>17</v>
      </c>
      <c r="F79" s="46" t="s">
        <v>33</v>
      </c>
      <c r="G79" s="16">
        <v>5600000000</v>
      </c>
      <c r="H79" s="46"/>
      <c r="I79" s="48">
        <f t="shared" si="63"/>
        <v>2982000</v>
      </c>
      <c r="J79" s="48">
        <f t="shared" ref="J79:U80" si="70">J80</f>
        <v>0</v>
      </c>
      <c r="K79" s="48">
        <f t="shared" si="70"/>
        <v>2982000</v>
      </c>
      <c r="L79" s="48">
        <f t="shared" si="70"/>
        <v>0</v>
      </c>
      <c r="M79" s="48">
        <f t="shared" si="70"/>
        <v>0</v>
      </c>
      <c r="N79" s="48">
        <f t="shared" si="70"/>
        <v>0</v>
      </c>
      <c r="O79" s="48">
        <f t="shared" si="70"/>
        <v>0</v>
      </c>
      <c r="P79" s="48">
        <f t="shared" si="70"/>
        <v>0</v>
      </c>
      <c r="Q79" s="48">
        <f t="shared" si="70"/>
        <v>0</v>
      </c>
      <c r="R79" s="48">
        <f t="shared" si="70"/>
        <v>0</v>
      </c>
      <c r="S79" s="48">
        <f t="shared" si="70"/>
        <v>0</v>
      </c>
      <c r="T79" s="48">
        <f t="shared" si="70"/>
        <v>0</v>
      </c>
      <c r="U79" s="48">
        <f t="shared" si="70"/>
        <v>0</v>
      </c>
      <c r="V79" s="48"/>
      <c r="W79" s="48"/>
      <c r="X79" s="48"/>
      <c r="Y79" s="48"/>
      <c r="Z79" s="48"/>
      <c r="AA79" s="48"/>
      <c r="AB79" s="48">
        <f t="shared" si="51"/>
        <v>2982000</v>
      </c>
      <c r="AC79" s="48">
        <f t="shared" ref="AC79:AQ80" si="71">AC80</f>
        <v>2982000</v>
      </c>
      <c r="AD79" s="48">
        <f t="shared" si="71"/>
        <v>0</v>
      </c>
      <c r="AE79" s="48">
        <f t="shared" si="71"/>
        <v>0</v>
      </c>
      <c r="AF79" s="48">
        <f t="shared" si="71"/>
        <v>0</v>
      </c>
      <c r="AG79" s="48">
        <f t="shared" si="71"/>
        <v>0</v>
      </c>
      <c r="AH79" s="48">
        <f t="shared" si="71"/>
        <v>0</v>
      </c>
      <c r="AI79" s="48">
        <f t="shared" si="71"/>
        <v>0</v>
      </c>
      <c r="AJ79" s="48">
        <f t="shared" si="71"/>
        <v>0</v>
      </c>
      <c r="AK79" s="48">
        <f t="shared" si="71"/>
        <v>0</v>
      </c>
      <c r="AL79" s="48">
        <f t="shared" si="71"/>
        <v>0</v>
      </c>
      <c r="AM79" s="48">
        <f t="shared" si="71"/>
        <v>0</v>
      </c>
      <c r="AN79" s="48">
        <f t="shared" si="71"/>
        <v>0</v>
      </c>
      <c r="AO79" s="48">
        <f t="shared" si="71"/>
        <v>0</v>
      </c>
      <c r="AP79" s="48">
        <f t="shared" si="71"/>
        <v>0</v>
      </c>
      <c r="AQ79" s="48">
        <f t="shared" si="71"/>
        <v>0</v>
      </c>
      <c r="AR79" s="48"/>
    </row>
    <row r="80" spans="2:44" ht="37.5">
      <c r="B80" s="29"/>
      <c r="C80" s="37" t="s">
        <v>179</v>
      </c>
      <c r="D80" s="127" t="s">
        <v>337</v>
      </c>
      <c r="E80" s="46" t="s">
        <v>17</v>
      </c>
      <c r="F80" s="46" t="s">
        <v>33</v>
      </c>
      <c r="G80" s="16">
        <v>5600010030</v>
      </c>
      <c r="H80" s="46"/>
      <c r="I80" s="48">
        <f t="shared" si="63"/>
        <v>2982000</v>
      </c>
      <c r="J80" s="48">
        <f t="shared" si="70"/>
        <v>0</v>
      </c>
      <c r="K80" s="48">
        <f t="shared" si="70"/>
        <v>2982000</v>
      </c>
      <c r="L80" s="48">
        <f t="shared" si="70"/>
        <v>0</v>
      </c>
      <c r="M80" s="48">
        <f t="shared" si="70"/>
        <v>0</v>
      </c>
      <c r="N80" s="48">
        <f t="shared" si="70"/>
        <v>0</v>
      </c>
      <c r="O80" s="48">
        <f t="shared" si="70"/>
        <v>0</v>
      </c>
      <c r="P80" s="48">
        <f t="shared" si="70"/>
        <v>0</v>
      </c>
      <c r="Q80" s="48">
        <f t="shared" si="70"/>
        <v>0</v>
      </c>
      <c r="R80" s="48">
        <f t="shared" si="70"/>
        <v>0</v>
      </c>
      <c r="S80" s="48">
        <f t="shared" si="70"/>
        <v>0</v>
      </c>
      <c r="T80" s="48">
        <f t="shared" si="70"/>
        <v>0</v>
      </c>
      <c r="U80" s="48">
        <f t="shared" si="70"/>
        <v>0</v>
      </c>
      <c r="V80" s="48"/>
      <c r="W80" s="48"/>
      <c r="X80" s="48"/>
      <c r="Y80" s="48"/>
      <c r="Z80" s="48"/>
      <c r="AA80" s="48"/>
      <c r="AB80" s="48">
        <f t="shared" si="51"/>
        <v>2982000</v>
      </c>
      <c r="AC80" s="48">
        <f t="shared" si="71"/>
        <v>2982000</v>
      </c>
      <c r="AD80" s="48">
        <f t="shared" si="71"/>
        <v>0</v>
      </c>
      <c r="AE80" s="48">
        <f t="shared" si="71"/>
        <v>0</v>
      </c>
      <c r="AF80" s="48">
        <f t="shared" si="71"/>
        <v>0</v>
      </c>
      <c r="AG80" s="48">
        <f t="shared" si="71"/>
        <v>0</v>
      </c>
      <c r="AH80" s="48">
        <f t="shared" si="71"/>
        <v>0</v>
      </c>
      <c r="AI80" s="48">
        <f t="shared" si="71"/>
        <v>0</v>
      </c>
      <c r="AJ80" s="48">
        <f t="shared" si="71"/>
        <v>0</v>
      </c>
      <c r="AK80" s="48">
        <f t="shared" si="71"/>
        <v>0</v>
      </c>
      <c r="AL80" s="48">
        <f t="shared" si="71"/>
        <v>0</v>
      </c>
      <c r="AM80" s="48">
        <f t="shared" si="71"/>
        <v>0</v>
      </c>
      <c r="AN80" s="48">
        <f t="shared" si="71"/>
        <v>0</v>
      </c>
      <c r="AO80" s="48">
        <f t="shared" si="71"/>
        <v>0</v>
      </c>
      <c r="AP80" s="48">
        <f t="shared" si="71"/>
        <v>0</v>
      </c>
      <c r="AQ80" s="48">
        <f t="shared" si="71"/>
        <v>0</v>
      </c>
      <c r="AR80" s="48"/>
    </row>
    <row r="81" spans="2:44" ht="37.5">
      <c r="B81" s="29"/>
      <c r="C81" s="37" t="s">
        <v>108</v>
      </c>
      <c r="D81" s="127" t="s">
        <v>337</v>
      </c>
      <c r="E81" s="46" t="s">
        <v>17</v>
      </c>
      <c r="F81" s="46" t="s">
        <v>33</v>
      </c>
      <c r="G81" s="16">
        <v>5600010030</v>
      </c>
      <c r="H81" s="46" t="s">
        <v>109</v>
      </c>
      <c r="I81" s="48">
        <f t="shared" si="63"/>
        <v>2982000</v>
      </c>
      <c r="J81" s="48"/>
      <c r="K81" s="48">
        <v>2982000</v>
      </c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>
        <f t="shared" si="51"/>
        <v>2982000</v>
      </c>
      <c r="AC81" s="48">
        <v>2982000</v>
      </c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</row>
    <row r="82" spans="2:44" ht="37.5">
      <c r="B82" s="29"/>
      <c r="C82" s="37" t="s">
        <v>243</v>
      </c>
      <c r="D82" s="127" t="s">
        <v>337</v>
      </c>
      <c r="E82" s="46" t="s">
        <v>17</v>
      </c>
      <c r="F82" s="46" t="s">
        <v>33</v>
      </c>
      <c r="G82" s="16">
        <v>6200000000</v>
      </c>
      <c r="H82" s="46"/>
      <c r="I82" s="48">
        <f t="shared" si="63"/>
        <v>5400000</v>
      </c>
      <c r="J82" s="48">
        <f t="shared" ref="J82:S83" si="72">J83</f>
        <v>5400000</v>
      </c>
      <c r="K82" s="48">
        <f t="shared" si="72"/>
        <v>0</v>
      </c>
      <c r="L82" s="48">
        <f t="shared" si="72"/>
        <v>0</v>
      </c>
      <c r="M82" s="48">
        <f t="shared" si="72"/>
        <v>0</v>
      </c>
      <c r="N82" s="48">
        <f t="shared" si="72"/>
        <v>0</v>
      </c>
      <c r="O82" s="48">
        <f t="shared" si="72"/>
        <v>0</v>
      </c>
      <c r="P82" s="48">
        <f t="shared" si="72"/>
        <v>0</v>
      </c>
      <c r="Q82" s="48">
        <f t="shared" si="72"/>
        <v>0</v>
      </c>
      <c r="R82" s="48">
        <f t="shared" si="72"/>
        <v>0</v>
      </c>
      <c r="S82" s="48">
        <f t="shared" si="72"/>
        <v>0</v>
      </c>
      <c r="T82" s="48">
        <f t="shared" ref="T82:AC83" si="73">T83</f>
        <v>0</v>
      </c>
      <c r="U82" s="48">
        <f t="shared" si="73"/>
        <v>0</v>
      </c>
      <c r="V82" s="48">
        <f t="shared" si="73"/>
        <v>0</v>
      </c>
      <c r="W82" s="48">
        <f t="shared" si="73"/>
        <v>0</v>
      </c>
      <c r="X82" s="48">
        <f t="shared" si="73"/>
        <v>0</v>
      </c>
      <c r="Y82" s="48">
        <f t="shared" si="73"/>
        <v>0</v>
      </c>
      <c r="Z82" s="48">
        <f t="shared" si="73"/>
        <v>0</v>
      </c>
      <c r="AA82" s="48">
        <f t="shared" si="73"/>
        <v>0</v>
      </c>
      <c r="AB82" s="48">
        <f t="shared" si="51"/>
        <v>5400000</v>
      </c>
      <c r="AC82" s="48">
        <f t="shared" ref="AC82:AR83" si="74">AC83</f>
        <v>5400000</v>
      </c>
      <c r="AD82" s="48">
        <f t="shared" si="74"/>
        <v>0</v>
      </c>
      <c r="AE82" s="48">
        <f t="shared" si="74"/>
        <v>0</v>
      </c>
      <c r="AF82" s="48">
        <f t="shared" si="74"/>
        <v>0</v>
      </c>
      <c r="AG82" s="48">
        <f t="shared" si="74"/>
        <v>0</v>
      </c>
      <c r="AH82" s="48">
        <f t="shared" si="74"/>
        <v>0</v>
      </c>
      <c r="AI82" s="48">
        <f t="shared" si="74"/>
        <v>0</v>
      </c>
      <c r="AJ82" s="48">
        <f t="shared" si="74"/>
        <v>0</v>
      </c>
      <c r="AK82" s="48">
        <f t="shared" si="74"/>
        <v>0</v>
      </c>
      <c r="AL82" s="48">
        <f t="shared" si="74"/>
        <v>0</v>
      </c>
      <c r="AM82" s="48">
        <f t="shared" si="74"/>
        <v>0</v>
      </c>
      <c r="AN82" s="48">
        <f t="shared" si="74"/>
        <v>0</v>
      </c>
      <c r="AO82" s="48">
        <f t="shared" si="74"/>
        <v>0</v>
      </c>
      <c r="AP82" s="48">
        <f t="shared" si="74"/>
        <v>0</v>
      </c>
      <c r="AQ82" s="48">
        <f t="shared" si="74"/>
        <v>0</v>
      </c>
      <c r="AR82" s="48">
        <f t="shared" si="74"/>
        <v>0</v>
      </c>
    </row>
    <row r="83" spans="2:44" ht="37.5">
      <c r="B83" s="29"/>
      <c r="C83" s="37" t="s">
        <v>243</v>
      </c>
      <c r="D83" s="127" t="s">
        <v>337</v>
      </c>
      <c r="E83" s="46" t="s">
        <v>17</v>
      </c>
      <c r="F83" s="46" t="s">
        <v>33</v>
      </c>
      <c r="G83" s="16">
        <v>6200010150</v>
      </c>
      <c r="H83" s="46"/>
      <c r="I83" s="48">
        <f t="shared" si="63"/>
        <v>5400000</v>
      </c>
      <c r="J83" s="48">
        <f t="shared" si="72"/>
        <v>5400000</v>
      </c>
      <c r="K83" s="48">
        <f t="shared" si="72"/>
        <v>0</v>
      </c>
      <c r="L83" s="48">
        <f t="shared" si="72"/>
        <v>0</v>
      </c>
      <c r="M83" s="48">
        <f t="shared" si="72"/>
        <v>0</v>
      </c>
      <c r="N83" s="48">
        <f t="shared" si="72"/>
        <v>0</v>
      </c>
      <c r="O83" s="48">
        <f t="shared" si="72"/>
        <v>0</v>
      </c>
      <c r="P83" s="48">
        <f t="shared" si="72"/>
        <v>0</v>
      </c>
      <c r="Q83" s="48">
        <f t="shared" si="72"/>
        <v>0</v>
      </c>
      <c r="R83" s="48">
        <f t="shared" si="72"/>
        <v>0</v>
      </c>
      <c r="S83" s="48">
        <f t="shared" si="72"/>
        <v>0</v>
      </c>
      <c r="T83" s="48">
        <f t="shared" si="73"/>
        <v>0</v>
      </c>
      <c r="U83" s="48">
        <f t="shared" si="73"/>
        <v>0</v>
      </c>
      <c r="V83" s="48">
        <f t="shared" si="73"/>
        <v>0</v>
      </c>
      <c r="W83" s="48">
        <f t="shared" si="73"/>
        <v>0</v>
      </c>
      <c r="X83" s="48">
        <f t="shared" si="73"/>
        <v>0</v>
      </c>
      <c r="Y83" s="48">
        <f t="shared" si="73"/>
        <v>0</v>
      </c>
      <c r="Z83" s="48">
        <f t="shared" si="73"/>
        <v>0</v>
      </c>
      <c r="AA83" s="48">
        <f t="shared" si="73"/>
        <v>0</v>
      </c>
      <c r="AB83" s="48">
        <f t="shared" si="51"/>
        <v>5400000</v>
      </c>
      <c r="AC83" s="48">
        <f t="shared" si="74"/>
        <v>5400000</v>
      </c>
      <c r="AD83" s="48">
        <f t="shared" si="74"/>
        <v>0</v>
      </c>
      <c r="AE83" s="48">
        <f t="shared" si="74"/>
        <v>0</v>
      </c>
      <c r="AF83" s="48">
        <f t="shared" si="74"/>
        <v>0</v>
      </c>
      <c r="AG83" s="48">
        <f t="shared" si="74"/>
        <v>0</v>
      </c>
      <c r="AH83" s="48">
        <f t="shared" si="74"/>
        <v>0</v>
      </c>
      <c r="AI83" s="48">
        <f t="shared" si="74"/>
        <v>0</v>
      </c>
      <c r="AJ83" s="48">
        <f t="shared" si="74"/>
        <v>0</v>
      </c>
      <c r="AK83" s="48">
        <f t="shared" si="74"/>
        <v>0</v>
      </c>
      <c r="AL83" s="48">
        <f t="shared" si="74"/>
        <v>0</v>
      </c>
      <c r="AM83" s="48">
        <f t="shared" si="74"/>
        <v>0</v>
      </c>
      <c r="AN83" s="48">
        <f t="shared" si="74"/>
        <v>0</v>
      </c>
      <c r="AO83" s="48">
        <f t="shared" si="74"/>
        <v>0</v>
      </c>
      <c r="AP83" s="48">
        <f t="shared" si="74"/>
        <v>0</v>
      </c>
      <c r="AQ83" s="48">
        <f t="shared" si="74"/>
        <v>0</v>
      </c>
      <c r="AR83" s="48">
        <f t="shared" si="74"/>
        <v>0</v>
      </c>
    </row>
    <row r="84" spans="2:44" ht="37.5">
      <c r="B84" s="29"/>
      <c r="C84" s="37" t="s">
        <v>108</v>
      </c>
      <c r="D84" s="127" t="s">
        <v>337</v>
      </c>
      <c r="E84" s="46" t="s">
        <v>17</v>
      </c>
      <c r="F84" s="46" t="s">
        <v>33</v>
      </c>
      <c r="G84" s="16">
        <v>6200010150</v>
      </c>
      <c r="H84" s="46" t="s">
        <v>109</v>
      </c>
      <c r="I84" s="48">
        <f t="shared" si="63"/>
        <v>5400000</v>
      </c>
      <c r="J84" s="48">
        <v>5400000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0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f t="shared" si="51"/>
        <v>5400000</v>
      </c>
      <c r="AC84" s="48">
        <v>5400000</v>
      </c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>
        <v>0</v>
      </c>
    </row>
    <row r="85" spans="2:44" ht="37.5">
      <c r="B85" s="29"/>
      <c r="C85" s="37" t="s">
        <v>299</v>
      </c>
      <c r="D85" s="127" t="s">
        <v>337</v>
      </c>
      <c r="E85" s="46" t="s">
        <v>17</v>
      </c>
      <c r="F85" s="46" t="s">
        <v>33</v>
      </c>
      <c r="G85" s="16">
        <v>9900000000</v>
      </c>
      <c r="H85" s="46"/>
      <c r="I85" s="48">
        <f t="shared" si="63"/>
        <v>860200</v>
      </c>
      <c r="J85" s="48">
        <f t="shared" ref="J85:U85" si="75">J88+J86</f>
        <v>1075900</v>
      </c>
      <c r="K85" s="48">
        <f t="shared" si="75"/>
        <v>-215700</v>
      </c>
      <c r="L85" s="48">
        <f t="shared" si="75"/>
        <v>0</v>
      </c>
      <c r="M85" s="48">
        <f t="shared" si="75"/>
        <v>0</v>
      </c>
      <c r="N85" s="48">
        <f t="shared" si="75"/>
        <v>0</v>
      </c>
      <c r="O85" s="48">
        <f t="shared" si="75"/>
        <v>0</v>
      </c>
      <c r="P85" s="48">
        <f t="shared" si="75"/>
        <v>0</v>
      </c>
      <c r="Q85" s="48">
        <f t="shared" si="75"/>
        <v>0</v>
      </c>
      <c r="R85" s="48">
        <f t="shared" si="75"/>
        <v>0</v>
      </c>
      <c r="S85" s="48">
        <f t="shared" si="75"/>
        <v>0</v>
      </c>
      <c r="T85" s="48">
        <f t="shared" si="75"/>
        <v>0</v>
      </c>
      <c r="U85" s="48">
        <f t="shared" si="75"/>
        <v>0</v>
      </c>
      <c r="V85" s="48">
        <f t="shared" ref="V85:AA85" si="76">V88</f>
        <v>0</v>
      </c>
      <c r="W85" s="48">
        <f t="shared" si="76"/>
        <v>0</v>
      </c>
      <c r="X85" s="48">
        <f t="shared" si="76"/>
        <v>0</v>
      </c>
      <c r="Y85" s="48">
        <f t="shared" si="76"/>
        <v>0</v>
      </c>
      <c r="Z85" s="48">
        <f t="shared" si="76"/>
        <v>0</v>
      </c>
      <c r="AA85" s="48">
        <f t="shared" si="76"/>
        <v>0</v>
      </c>
      <c r="AB85" s="48">
        <f t="shared" si="51"/>
        <v>869300</v>
      </c>
      <c r="AC85" s="48">
        <f t="shared" ref="AC85:AR85" si="77">AC88+AC86</f>
        <v>869300</v>
      </c>
      <c r="AD85" s="48">
        <f t="shared" si="77"/>
        <v>0</v>
      </c>
      <c r="AE85" s="48">
        <f t="shared" si="77"/>
        <v>0</v>
      </c>
      <c r="AF85" s="48">
        <f t="shared" si="77"/>
        <v>0</v>
      </c>
      <c r="AG85" s="48">
        <f t="shared" si="77"/>
        <v>0</v>
      </c>
      <c r="AH85" s="48">
        <f t="shared" si="77"/>
        <v>0</v>
      </c>
      <c r="AI85" s="48">
        <f t="shared" si="77"/>
        <v>0</v>
      </c>
      <c r="AJ85" s="48">
        <f t="shared" si="77"/>
        <v>0</v>
      </c>
      <c r="AK85" s="48">
        <f t="shared" si="77"/>
        <v>0</v>
      </c>
      <c r="AL85" s="48">
        <f t="shared" si="77"/>
        <v>0</v>
      </c>
      <c r="AM85" s="48">
        <f t="shared" si="77"/>
        <v>0</v>
      </c>
      <c r="AN85" s="48">
        <f t="shared" si="77"/>
        <v>0</v>
      </c>
      <c r="AO85" s="48">
        <f t="shared" si="77"/>
        <v>0</v>
      </c>
      <c r="AP85" s="48">
        <f t="shared" si="77"/>
        <v>0</v>
      </c>
      <c r="AQ85" s="48">
        <f t="shared" si="77"/>
        <v>0</v>
      </c>
      <c r="AR85" s="48">
        <f t="shared" si="77"/>
        <v>0</v>
      </c>
    </row>
    <row r="86" spans="2:44" hidden="1">
      <c r="B86" s="29"/>
      <c r="C86" s="37" t="s">
        <v>302</v>
      </c>
      <c r="D86" s="127" t="s">
        <v>337</v>
      </c>
      <c r="E86" s="46" t="s">
        <v>17</v>
      </c>
      <c r="F86" s="46" t="s">
        <v>33</v>
      </c>
      <c r="G86" s="16">
        <v>9900010830</v>
      </c>
      <c r="H86" s="46"/>
      <c r="I86" s="48">
        <f t="shared" si="63"/>
        <v>0</v>
      </c>
      <c r="J86" s="48">
        <f t="shared" ref="J86:U86" si="78">J87</f>
        <v>179300</v>
      </c>
      <c r="K86" s="48">
        <f t="shared" si="78"/>
        <v>-179300</v>
      </c>
      <c r="L86" s="48">
        <f t="shared" si="78"/>
        <v>0</v>
      </c>
      <c r="M86" s="48">
        <f t="shared" si="78"/>
        <v>0</v>
      </c>
      <c r="N86" s="48">
        <f t="shared" si="78"/>
        <v>0</v>
      </c>
      <c r="O86" s="48">
        <f t="shared" si="78"/>
        <v>0</v>
      </c>
      <c r="P86" s="48">
        <f t="shared" si="78"/>
        <v>0</v>
      </c>
      <c r="Q86" s="48">
        <f t="shared" si="78"/>
        <v>0</v>
      </c>
      <c r="R86" s="48">
        <f t="shared" si="78"/>
        <v>0</v>
      </c>
      <c r="S86" s="48">
        <f t="shared" si="78"/>
        <v>0</v>
      </c>
      <c r="T86" s="48">
        <f t="shared" si="78"/>
        <v>0</v>
      </c>
      <c r="U86" s="48">
        <f t="shared" si="78"/>
        <v>0</v>
      </c>
      <c r="V86" s="48"/>
      <c r="W86" s="48"/>
      <c r="X86" s="48"/>
      <c r="Y86" s="48"/>
      <c r="Z86" s="48"/>
      <c r="AA86" s="48"/>
      <c r="AB86" s="48">
        <f t="shared" si="51"/>
        <v>0</v>
      </c>
      <c r="AC86" s="48">
        <f t="shared" ref="AC86:AR86" si="79">AC87</f>
        <v>0</v>
      </c>
      <c r="AD86" s="48">
        <f t="shared" si="79"/>
        <v>0</v>
      </c>
      <c r="AE86" s="48">
        <f t="shared" si="79"/>
        <v>0</v>
      </c>
      <c r="AF86" s="48">
        <f t="shared" si="79"/>
        <v>0</v>
      </c>
      <c r="AG86" s="48">
        <f t="shared" si="79"/>
        <v>0</v>
      </c>
      <c r="AH86" s="48">
        <f t="shared" si="79"/>
        <v>0</v>
      </c>
      <c r="AI86" s="48">
        <f t="shared" si="79"/>
        <v>0</v>
      </c>
      <c r="AJ86" s="48">
        <f t="shared" si="79"/>
        <v>0</v>
      </c>
      <c r="AK86" s="48">
        <f t="shared" si="79"/>
        <v>0</v>
      </c>
      <c r="AL86" s="48">
        <f t="shared" si="79"/>
        <v>0</v>
      </c>
      <c r="AM86" s="48">
        <f t="shared" si="79"/>
        <v>0</v>
      </c>
      <c r="AN86" s="48">
        <f t="shared" si="79"/>
        <v>0</v>
      </c>
      <c r="AO86" s="48">
        <f t="shared" si="79"/>
        <v>0</v>
      </c>
      <c r="AP86" s="48">
        <f t="shared" si="79"/>
        <v>0</v>
      </c>
      <c r="AQ86" s="48">
        <f t="shared" si="79"/>
        <v>0</v>
      </c>
      <c r="AR86" s="48">
        <f t="shared" si="79"/>
        <v>0</v>
      </c>
    </row>
    <row r="87" spans="2:44" ht="37.5" hidden="1">
      <c r="B87" s="29"/>
      <c r="C87" s="37" t="s">
        <v>108</v>
      </c>
      <c r="D87" s="127" t="s">
        <v>337</v>
      </c>
      <c r="E87" s="46" t="s">
        <v>17</v>
      </c>
      <c r="F87" s="46" t="s">
        <v>33</v>
      </c>
      <c r="G87" s="16">
        <v>9900010830</v>
      </c>
      <c r="H87" s="46" t="s">
        <v>109</v>
      </c>
      <c r="I87" s="48">
        <f t="shared" si="63"/>
        <v>0</v>
      </c>
      <c r="J87" s="48">
        <v>179300</v>
      </c>
      <c r="K87" s="48">
        <v>-179300</v>
      </c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>
        <f t="shared" si="51"/>
        <v>0</v>
      </c>
      <c r="AC87" s="48">
        <v>0</v>
      </c>
      <c r="AD87" s="48">
        <v>0</v>
      </c>
      <c r="AE87" s="48">
        <v>0</v>
      </c>
      <c r="AF87" s="48">
        <v>0</v>
      </c>
      <c r="AG87" s="48">
        <v>0</v>
      </c>
      <c r="AH87" s="48">
        <v>0</v>
      </c>
      <c r="AI87" s="48">
        <v>0</v>
      </c>
      <c r="AJ87" s="48">
        <v>0</v>
      </c>
      <c r="AK87" s="48">
        <v>0</v>
      </c>
      <c r="AL87" s="48">
        <v>0</v>
      </c>
      <c r="AM87" s="48">
        <v>0</v>
      </c>
      <c r="AN87" s="48">
        <v>0</v>
      </c>
      <c r="AO87" s="48">
        <v>0</v>
      </c>
      <c r="AP87" s="48">
        <v>0</v>
      </c>
      <c r="AQ87" s="48">
        <v>0</v>
      </c>
      <c r="AR87" s="48">
        <v>0</v>
      </c>
    </row>
    <row r="88" spans="2:44">
      <c r="B88" s="29"/>
      <c r="C88" s="37" t="s">
        <v>303</v>
      </c>
      <c r="D88" s="127" t="s">
        <v>337</v>
      </c>
      <c r="E88" s="46" t="s">
        <v>17</v>
      </c>
      <c r="F88" s="46" t="s">
        <v>33</v>
      </c>
      <c r="G88" s="16">
        <v>9900010910</v>
      </c>
      <c r="H88" s="46"/>
      <c r="I88" s="48">
        <f t="shared" si="63"/>
        <v>860200</v>
      </c>
      <c r="J88" s="48">
        <f t="shared" ref="J88:AA88" si="80">J89</f>
        <v>896600</v>
      </c>
      <c r="K88" s="48">
        <f t="shared" si="80"/>
        <v>-36400</v>
      </c>
      <c r="L88" s="48">
        <f t="shared" si="80"/>
        <v>0</v>
      </c>
      <c r="M88" s="48">
        <f t="shared" si="80"/>
        <v>0</v>
      </c>
      <c r="N88" s="48">
        <f t="shared" si="80"/>
        <v>0</v>
      </c>
      <c r="O88" s="48">
        <f t="shared" si="80"/>
        <v>0</v>
      </c>
      <c r="P88" s="48">
        <f t="shared" si="80"/>
        <v>0</v>
      </c>
      <c r="Q88" s="48">
        <f t="shared" si="80"/>
        <v>0</v>
      </c>
      <c r="R88" s="48">
        <f t="shared" si="80"/>
        <v>0</v>
      </c>
      <c r="S88" s="48">
        <f t="shared" si="80"/>
        <v>0</v>
      </c>
      <c r="T88" s="48">
        <f t="shared" si="80"/>
        <v>0</v>
      </c>
      <c r="U88" s="48">
        <f t="shared" si="80"/>
        <v>0</v>
      </c>
      <c r="V88" s="48">
        <f t="shared" si="80"/>
        <v>0</v>
      </c>
      <c r="W88" s="48">
        <f t="shared" si="80"/>
        <v>0</v>
      </c>
      <c r="X88" s="48">
        <f t="shared" si="80"/>
        <v>0</v>
      </c>
      <c r="Y88" s="48">
        <f t="shared" si="80"/>
        <v>0</v>
      </c>
      <c r="Z88" s="48">
        <f t="shared" si="80"/>
        <v>0</v>
      </c>
      <c r="AA88" s="48">
        <f t="shared" si="80"/>
        <v>0</v>
      </c>
      <c r="AB88" s="48">
        <f t="shared" si="51"/>
        <v>869300</v>
      </c>
      <c r="AC88" s="48">
        <f t="shared" ref="AC88:AR88" si="81">AC89</f>
        <v>869300</v>
      </c>
      <c r="AD88" s="48">
        <f t="shared" si="81"/>
        <v>0</v>
      </c>
      <c r="AE88" s="48">
        <f t="shared" si="81"/>
        <v>0</v>
      </c>
      <c r="AF88" s="48">
        <f t="shared" si="81"/>
        <v>0</v>
      </c>
      <c r="AG88" s="48">
        <f t="shared" si="81"/>
        <v>0</v>
      </c>
      <c r="AH88" s="48">
        <f t="shared" si="81"/>
        <v>0</v>
      </c>
      <c r="AI88" s="48">
        <f t="shared" si="81"/>
        <v>0</v>
      </c>
      <c r="AJ88" s="48">
        <f t="shared" si="81"/>
        <v>0</v>
      </c>
      <c r="AK88" s="48">
        <f t="shared" si="81"/>
        <v>0</v>
      </c>
      <c r="AL88" s="48">
        <f t="shared" si="81"/>
        <v>0</v>
      </c>
      <c r="AM88" s="48">
        <f t="shared" si="81"/>
        <v>0</v>
      </c>
      <c r="AN88" s="48">
        <f t="shared" si="81"/>
        <v>0</v>
      </c>
      <c r="AO88" s="48">
        <f t="shared" si="81"/>
        <v>0</v>
      </c>
      <c r="AP88" s="48">
        <f t="shared" si="81"/>
        <v>0</v>
      </c>
      <c r="AQ88" s="48">
        <f t="shared" si="81"/>
        <v>0</v>
      </c>
      <c r="AR88" s="48">
        <f t="shared" si="81"/>
        <v>0</v>
      </c>
    </row>
    <row r="89" spans="2:44">
      <c r="B89" s="29"/>
      <c r="C89" s="37" t="s">
        <v>112</v>
      </c>
      <c r="D89" s="127" t="s">
        <v>337</v>
      </c>
      <c r="E89" s="46" t="s">
        <v>17</v>
      </c>
      <c r="F89" s="46" t="s">
        <v>33</v>
      </c>
      <c r="G89" s="16">
        <v>9900010910</v>
      </c>
      <c r="H89" s="46" t="s">
        <v>113</v>
      </c>
      <c r="I89" s="48">
        <f t="shared" si="63"/>
        <v>860200</v>
      </c>
      <c r="J89" s="48">
        <v>896600</v>
      </c>
      <c r="K89" s="48">
        <v>-36400</v>
      </c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f t="shared" si="51"/>
        <v>869300</v>
      </c>
      <c r="AC89" s="48">
        <v>869300</v>
      </c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>
        <v>0</v>
      </c>
    </row>
    <row r="90" spans="2:44" ht="37.5">
      <c r="B90" s="29"/>
      <c r="C90" s="37" t="s">
        <v>36</v>
      </c>
      <c r="D90" s="127" t="s">
        <v>337</v>
      </c>
      <c r="E90" s="46" t="s">
        <v>21</v>
      </c>
      <c r="F90" s="46" t="s">
        <v>88</v>
      </c>
      <c r="G90" s="16"/>
      <c r="H90" s="46"/>
      <c r="I90" s="48">
        <f t="shared" si="63"/>
        <v>36706200</v>
      </c>
      <c r="J90" s="48">
        <f t="shared" ref="J90:AA90" si="82">J91+J126+J115</f>
        <v>20121300</v>
      </c>
      <c r="K90" s="48">
        <f t="shared" si="82"/>
        <v>16584900</v>
      </c>
      <c r="L90" s="48">
        <f t="shared" si="82"/>
        <v>0</v>
      </c>
      <c r="M90" s="48">
        <f t="shared" si="82"/>
        <v>0</v>
      </c>
      <c r="N90" s="48">
        <f t="shared" si="82"/>
        <v>0</v>
      </c>
      <c r="O90" s="48">
        <f t="shared" si="82"/>
        <v>0</v>
      </c>
      <c r="P90" s="48">
        <f t="shared" si="82"/>
        <v>0</v>
      </c>
      <c r="Q90" s="48">
        <f t="shared" si="82"/>
        <v>0</v>
      </c>
      <c r="R90" s="48">
        <f t="shared" si="82"/>
        <v>0</v>
      </c>
      <c r="S90" s="48">
        <f t="shared" si="82"/>
        <v>0</v>
      </c>
      <c r="T90" s="48">
        <f t="shared" si="82"/>
        <v>0</v>
      </c>
      <c r="U90" s="48">
        <f t="shared" si="82"/>
        <v>0</v>
      </c>
      <c r="V90" s="48">
        <f t="shared" si="82"/>
        <v>0</v>
      </c>
      <c r="W90" s="48">
        <f t="shared" si="82"/>
        <v>0</v>
      </c>
      <c r="X90" s="48">
        <f t="shared" si="82"/>
        <v>0</v>
      </c>
      <c r="Y90" s="48">
        <f t="shared" si="82"/>
        <v>0</v>
      </c>
      <c r="Z90" s="48">
        <f t="shared" si="82"/>
        <v>0</v>
      </c>
      <c r="AA90" s="48">
        <f t="shared" si="82"/>
        <v>0</v>
      </c>
      <c r="AB90" s="48">
        <f t="shared" si="51"/>
        <v>32248000</v>
      </c>
      <c r="AC90" s="48">
        <f t="shared" ref="AC90:AR90" si="83">AC91+AC126+AC115</f>
        <v>32248000</v>
      </c>
      <c r="AD90" s="48">
        <f t="shared" si="83"/>
        <v>0</v>
      </c>
      <c r="AE90" s="48">
        <f t="shared" si="83"/>
        <v>0</v>
      </c>
      <c r="AF90" s="48">
        <f t="shared" si="83"/>
        <v>0</v>
      </c>
      <c r="AG90" s="48">
        <f t="shared" si="83"/>
        <v>0</v>
      </c>
      <c r="AH90" s="48">
        <f t="shared" si="83"/>
        <v>0</v>
      </c>
      <c r="AI90" s="48">
        <f t="shared" si="83"/>
        <v>0</v>
      </c>
      <c r="AJ90" s="48">
        <f t="shared" si="83"/>
        <v>0</v>
      </c>
      <c r="AK90" s="48">
        <f t="shared" si="83"/>
        <v>0</v>
      </c>
      <c r="AL90" s="48">
        <f t="shared" si="83"/>
        <v>0</v>
      </c>
      <c r="AM90" s="48">
        <f t="shared" si="83"/>
        <v>0</v>
      </c>
      <c r="AN90" s="48">
        <f t="shared" si="83"/>
        <v>0</v>
      </c>
      <c r="AO90" s="48">
        <f t="shared" si="83"/>
        <v>0</v>
      </c>
      <c r="AP90" s="48">
        <f t="shared" si="83"/>
        <v>0</v>
      </c>
      <c r="AQ90" s="48">
        <f t="shared" si="83"/>
        <v>0</v>
      </c>
      <c r="AR90" s="48">
        <f t="shared" si="83"/>
        <v>0</v>
      </c>
    </row>
    <row r="91" spans="2:44">
      <c r="B91" s="29"/>
      <c r="C91" s="37" t="s">
        <v>37</v>
      </c>
      <c r="D91" s="127" t="s">
        <v>337</v>
      </c>
      <c r="E91" s="46" t="s">
        <v>21</v>
      </c>
      <c r="F91" s="46" t="s">
        <v>38</v>
      </c>
      <c r="G91" s="16"/>
      <c r="H91" s="46"/>
      <c r="I91" s="48">
        <f t="shared" si="63"/>
        <v>31973200</v>
      </c>
      <c r="J91" s="48">
        <f t="shared" ref="J91:AA91" si="84">J98+J92+J105</f>
        <v>10982900</v>
      </c>
      <c r="K91" s="48">
        <f t="shared" si="84"/>
        <v>20990300</v>
      </c>
      <c r="L91" s="48">
        <f t="shared" si="84"/>
        <v>0</v>
      </c>
      <c r="M91" s="48">
        <f t="shared" si="84"/>
        <v>0</v>
      </c>
      <c r="N91" s="48">
        <f t="shared" si="84"/>
        <v>0</v>
      </c>
      <c r="O91" s="48">
        <f t="shared" si="84"/>
        <v>0</v>
      </c>
      <c r="P91" s="48">
        <f t="shared" si="84"/>
        <v>0</v>
      </c>
      <c r="Q91" s="48">
        <f t="shared" si="84"/>
        <v>0</v>
      </c>
      <c r="R91" s="48">
        <f t="shared" si="84"/>
        <v>0</v>
      </c>
      <c r="S91" s="48">
        <f t="shared" si="84"/>
        <v>0</v>
      </c>
      <c r="T91" s="48">
        <f t="shared" si="84"/>
        <v>0</v>
      </c>
      <c r="U91" s="48">
        <f t="shared" si="84"/>
        <v>0</v>
      </c>
      <c r="V91" s="48">
        <f t="shared" si="84"/>
        <v>0</v>
      </c>
      <c r="W91" s="48">
        <f t="shared" si="84"/>
        <v>0</v>
      </c>
      <c r="X91" s="48">
        <f t="shared" si="84"/>
        <v>0</v>
      </c>
      <c r="Y91" s="48">
        <f t="shared" si="84"/>
        <v>0</v>
      </c>
      <c r="Z91" s="48">
        <f t="shared" si="84"/>
        <v>0</v>
      </c>
      <c r="AA91" s="48">
        <f t="shared" si="84"/>
        <v>0</v>
      </c>
      <c r="AB91" s="48">
        <f t="shared" si="51"/>
        <v>32185000</v>
      </c>
      <c r="AC91" s="48">
        <f t="shared" ref="AC91:AR91" si="85">AC98+AC92+AC105</f>
        <v>32185000</v>
      </c>
      <c r="AD91" s="48">
        <f t="shared" si="85"/>
        <v>0</v>
      </c>
      <c r="AE91" s="48">
        <f t="shared" si="85"/>
        <v>0</v>
      </c>
      <c r="AF91" s="48">
        <f t="shared" si="85"/>
        <v>0</v>
      </c>
      <c r="AG91" s="48">
        <f t="shared" si="85"/>
        <v>0</v>
      </c>
      <c r="AH91" s="48">
        <f t="shared" si="85"/>
        <v>0</v>
      </c>
      <c r="AI91" s="48">
        <f t="shared" si="85"/>
        <v>0</v>
      </c>
      <c r="AJ91" s="48">
        <f t="shared" si="85"/>
        <v>0</v>
      </c>
      <c r="AK91" s="48">
        <f t="shared" si="85"/>
        <v>0</v>
      </c>
      <c r="AL91" s="48">
        <f t="shared" si="85"/>
        <v>0</v>
      </c>
      <c r="AM91" s="48">
        <f t="shared" si="85"/>
        <v>0</v>
      </c>
      <c r="AN91" s="48">
        <f t="shared" si="85"/>
        <v>0</v>
      </c>
      <c r="AO91" s="48">
        <f t="shared" si="85"/>
        <v>0</v>
      </c>
      <c r="AP91" s="48">
        <f t="shared" si="85"/>
        <v>0</v>
      </c>
      <c r="AQ91" s="48">
        <f t="shared" si="85"/>
        <v>0</v>
      </c>
      <c r="AR91" s="48">
        <f t="shared" si="85"/>
        <v>0</v>
      </c>
    </row>
    <row r="92" spans="2:44" ht="37.5" hidden="1">
      <c r="B92" s="29"/>
      <c r="C92" s="37" t="s">
        <v>102</v>
      </c>
      <c r="D92" s="127" t="s">
        <v>337</v>
      </c>
      <c r="E92" s="46" t="s">
        <v>21</v>
      </c>
      <c r="F92" s="46" t="s">
        <v>38</v>
      </c>
      <c r="G92" s="16">
        <v>5000000000</v>
      </c>
      <c r="H92" s="46"/>
      <c r="I92" s="48">
        <f t="shared" si="63"/>
        <v>0</v>
      </c>
      <c r="J92" s="48">
        <f t="shared" ref="J92:AA92" si="86">J93</f>
        <v>0</v>
      </c>
      <c r="K92" s="48">
        <f t="shared" si="86"/>
        <v>0</v>
      </c>
      <c r="L92" s="48">
        <f t="shared" si="86"/>
        <v>0</v>
      </c>
      <c r="M92" s="48">
        <f t="shared" si="86"/>
        <v>0</v>
      </c>
      <c r="N92" s="48">
        <f t="shared" si="86"/>
        <v>0</v>
      </c>
      <c r="O92" s="48">
        <f t="shared" si="86"/>
        <v>0</v>
      </c>
      <c r="P92" s="48">
        <f t="shared" si="86"/>
        <v>0</v>
      </c>
      <c r="Q92" s="48">
        <f t="shared" si="86"/>
        <v>0</v>
      </c>
      <c r="R92" s="48">
        <f t="shared" si="86"/>
        <v>0</v>
      </c>
      <c r="S92" s="48">
        <f t="shared" si="86"/>
        <v>0</v>
      </c>
      <c r="T92" s="48">
        <f t="shared" si="86"/>
        <v>0</v>
      </c>
      <c r="U92" s="48">
        <f t="shared" si="86"/>
        <v>0</v>
      </c>
      <c r="V92" s="48">
        <f t="shared" si="86"/>
        <v>0</v>
      </c>
      <c r="W92" s="48">
        <f t="shared" si="86"/>
        <v>0</v>
      </c>
      <c r="X92" s="48">
        <f t="shared" si="86"/>
        <v>0</v>
      </c>
      <c r="Y92" s="48">
        <f t="shared" si="86"/>
        <v>0</v>
      </c>
      <c r="Z92" s="48">
        <f t="shared" si="86"/>
        <v>0</v>
      </c>
      <c r="AA92" s="48">
        <f t="shared" si="86"/>
        <v>0</v>
      </c>
      <c r="AB92" s="48">
        <f t="shared" ref="AB92:AB123" si="87">SUM(AC92:AR92)</f>
        <v>0</v>
      </c>
      <c r="AC92" s="48">
        <f t="shared" ref="AC92:AR92" si="88">AC93</f>
        <v>0</v>
      </c>
      <c r="AD92" s="48">
        <f t="shared" si="88"/>
        <v>0</v>
      </c>
      <c r="AE92" s="48">
        <f t="shared" si="88"/>
        <v>0</v>
      </c>
      <c r="AF92" s="48">
        <f t="shared" si="88"/>
        <v>0</v>
      </c>
      <c r="AG92" s="48">
        <f t="shared" si="88"/>
        <v>0</v>
      </c>
      <c r="AH92" s="48">
        <f t="shared" si="88"/>
        <v>0</v>
      </c>
      <c r="AI92" s="48">
        <f t="shared" si="88"/>
        <v>0</v>
      </c>
      <c r="AJ92" s="48">
        <f t="shared" si="88"/>
        <v>0</v>
      </c>
      <c r="AK92" s="48">
        <f t="shared" si="88"/>
        <v>0</v>
      </c>
      <c r="AL92" s="48">
        <f t="shared" si="88"/>
        <v>0</v>
      </c>
      <c r="AM92" s="48">
        <f t="shared" si="88"/>
        <v>0</v>
      </c>
      <c r="AN92" s="48">
        <f t="shared" si="88"/>
        <v>0</v>
      </c>
      <c r="AO92" s="48">
        <f t="shared" si="88"/>
        <v>0</v>
      </c>
      <c r="AP92" s="48">
        <f t="shared" si="88"/>
        <v>0</v>
      </c>
      <c r="AQ92" s="48">
        <f t="shared" si="88"/>
        <v>0</v>
      </c>
      <c r="AR92" s="48">
        <f t="shared" si="88"/>
        <v>0</v>
      </c>
    </row>
    <row r="93" spans="2:44" ht="37.5" hidden="1">
      <c r="B93" s="29"/>
      <c r="C93" s="37" t="s">
        <v>103</v>
      </c>
      <c r="D93" s="127" t="s">
        <v>337</v>
      </c>
      <c r="E93" s="46" t="s">
        <v>21</v>
      </c>
      <c r="F93" s="46" t="s">
        <v>38</v>
      </c>
      <c r="G93" s="16">
        <v>5010000000</v>
      </c>
      <c r="H93" s="46"/>
      <c r="I93" s="48">
        <f t="shared" si="63"/>
        <v>0</v>
      </c>
      <c r="J93" s="48">
        <f t="shared" ref="J93:AA93" si="89">J94+J96</f>
        <v>0</v>
      </c>
      <c r="K93" s="48">
        <f t="shared" si="89"/>
        <v>0</v>
      </c>
      <c r="L93" s="48">
        <f t="shared" si="89"/>
        <v>0</v>
      </c>
      <c r="M93" s="48">
        <f t="shared" si="89"/>
        <v>0</v>
      </c>
      <c r="N93" s="48">
        <f t="shared" si="89"/>
        <v>0</v>
      </c>
      <c r="O93" s="48">
        <f t="shared" si="89"/>
        <v>0</v>
      </c>
      <c r="P93" s="48">
        <f t="shared" si="89"/>
        <v>0</v>
      </c>
      <c r="Q93" s="48">
        <f t="shared" si="89"/>
        <v>0</v>
      </c>
      <c r="R93" s="48">
        <f t="shared" si="89"/>
        <v>0</v>
      </c>
      <c r="S93" s="48">
        <f t="shared" si="89"/>
        <v>0</v>
      </c>
      <c r="T93" s="48">
        <f t="shared" si="89"/>
        <v>0</v>
      </c>
      <c r="U93" s="48">
        <f t="shared" si="89"/>
        <v>0</v>
      </c>
      <c r="V93" s="48">
        <f t="shared" si="89"/>
        <v>0</v>
      </c>
      <c r="W93" s="48">
        <f t="shared" si="89"/>
        <v>0</v>
      </c>
      <c r="X93" s="48">
        <f t="shared" si="89"/>
        <v>0</v>
      </c>
      <c r="Y93" s="48">
        <f t="shared" si="89"/>
        <v>0</v>
      </c>
      <c r="Z93" s="48">
        <f t="shared" si="89"/>
        <v>0</v>
      </c>
      <c r="AA93" s="48">
        <f t="shared" si="89"/>
        <v>0</v>
      </c>
      <c r="AB93" s="48">
        <f t="shared" si="87"/>
        <v>0</v>
      </c>
      <c r="AC93" s="48">
        <f t="shared" ref="AC93:AR93" si="90">AC94+AC96</f>
        <v>0</v>
      </c>
      <c r="AD93" s="48">
        <f t="shared" si="90"/>
        <v>0</v>
      </c>
      <c r="AE93" s="48">
        <f t="shared" si="90"/>
        <v>0</v>
      </c>
      <c r="AF93" s="48">
        <f t="shared" si="90"/>
        <v>0</v>
      </c>
      <c r="AG93" s="48">
        <f t="shared" si="90"/>
        <v>0</v>
      </c>
      <c r="AH93" s="48">
        <f t="shared" si="90"/>
        <v>0</v>
      </c>
      <c r="AI93" s="48">
        <f t="shared" si="90"/>
        <v>0</v>
      </c>
      <c r="AJ93" s="48">
        <f t="shared" si="90"/>
        <v>0</v>
      </c>
      <c r="AK93" s="48">
        <f t="shared" si="90"/>
        <v>0</v>
      </c>
      <c r="AL93" s="48">
        <f t="shared" si="90"/>
        <v>0</v>
      </c>
      <c r="AM93" s="48">
        <f t="shared" si="90"/>
        <v>0</v>
      </c>
      <c r="AN93" s="48">
        <f t="shared" si="90"/>
        <v>0</v>
      </c>
      <c r="AO93" s="48">
        <f t="shared" si="90"/>
        <v>0</v>
      </c>
      <c r="AP93" s="48">
        <f t="shared" si="90"/>
        <v>0</v>
      </c>
      <c r="AQ93" s="48">
        <f t="shared" si="90"/>
        <v>0</v>
      </c>
      <c r="AR93" s="48">
        <f t="shared" si="90"/>
        <v>0</v>
      </c>
    </row>
    <row r="94" spans="2:44" ht="75" hidden="1">
      <c r="B94" s="29"/>
      <c r="C94" s="134" t="s">
        <v>107</v>
      </c>
      <c r="D94" s="127" t="s">
        <v>337</v>
      </c>
      <c r="E94" s="46" t="s">
        <v>21</v>
      </c>
      <c r="F94" s="46" t="s">
        <v>38</v>
      </c>
      <c r="G94" s="16">
        <v>5010060070</v>
      </c>
      <c r="H94" s="46"/>
      <c r="I94" s="48">
        <f t="shared" si="63"/>
        <v>0</v>
      </c>
      <c r="J94" s="48">
        <f t="shared" ref="J94:AA94" si="91">J95</f>
        <v>0</v>
      </c>
      <c r="K94" s="48">
        <f t="shared" si="91"/>
        <v>0</v>
      </c>
      <c r="L94" s="48">
        <f t="shared" si="91"/>
        <v>0</v>
      </c>
      <c r="M94" s="48">
        <f t="shared" si="91"/>
        <v>0</v>
      </c>
      <c r="N94" s="48">
        <f t="shared" si="91"/>
        <v>0</v>
      </c>
      <c r="O94" s="48">
        <f t="shared" si="91"/>
        <v>0</v>
      </c>
      <c r="P94" s="48">
        <f t="shared" si="91"/>
        <v>0</v>
      </c>
      <c r="Q94" s="48">
        <f t="shared" si="91"/>
        <v>0</v>
      </c>
      <c r="R94" s="48">
        <f t="shared" si="91"/>
        <v>0</v>
      </c>
      <c r="S94" s="48">
        <f t="shared" si="91"/>
        <v>0</v>
      </c>
      <c r="T94" s="48">
        <f t="shared" si="91"/>
        <v>0</v>
      </c>
      <c r="U94" s="48">
        <f t="shared" si="91"/>
        <v>0</v>
      </c>
      <c r="V94" s="48">
        <f t="shared" si="91"/>
        <v>0</v>
      </c>
      <c r="W94" s="48">
        <f t="shared" si="91"/>
        <v>0</v>
      </c>
      <c r="X94" s="48">
        <f t="shared" si="91"/>
        <v>0</v>
      </c>
      <c r="Y94" s="48">
        <f t="shared" si="91"/>
        <v>0</v>
      </c>
      <c r="Z94" s="48">
        <f t="shared" si="91"/>
        <v>0</v>
      </c>
      <c r="AA94" s="48">
        <f t="shared" si="91"/>
        <v>0</v>
      </c>
      <c r="AB94" s="48">
        <f t="shared" si="87"/>
        <v>0</v>
      </c>
      <c r="AC94" s="48">
        <f t="shared" ref="AC94:AR94" si="92">AC95</f>
        <v>0</v>
      </c>
      <c r="AD94" s="48">
        <f t="shared" si="92"/>
        <v>0</v>
      </c>
      <c r="AE94" s="48">
        <f t="shared" si="92"/>
        <v>0</v>
      </c>
      <c r="AF94" s="48">
        <f t="shared" si="92"/>
        <v>0</v>
      </c>
      <c r="AG94" s="48">
        <f t="shared" si="92"/>
        <v>0</v>
      </c>
      <c r="AH94" s="48">
        <f t="shared" si="92"/>
        <v>0</v>
      </c>
      <c r="AI94" s="48">
        <f t="shared" si="92"/>
        <v>0</v>
      </c>
      <c r="AJ94" s="48">
        <f t="shared" si="92"/>
        <v>0</v>
      </c>
      <c r="AK94" s="48">
        <f t="shared" si="92"/>
        <v>0</v>
      </c>
      <c r="AL94" s="48">
        <f t="shared" si="92"/>
        <v>0</v>
      </c>
      <c r="AM94" s="48">
        <f t="shared" si="92"/>
        <v>0</v>
      </c>
      <c r="AN94" s="48">
        <f t="shared" si="92"/>
        <v>0</v>
      </c>
      <c r="AO94" s="48">
        <f t="shared" si="92"/>
        <v>0</v>
      </c>
      <c r="AP94" s="48">
        <f t="shared" si="92"/>
        <v>0</v>
      </c>
      <c r="AQ94" s="48">
        <f t="shared" si="92"/>
        <v>0</v>
      </c>
      <c r="AR94" s="48">
        <f t="shared" si="92"/>
        <v>0</v>
      </c>
    </row>
    <row r="95" spans="2:44" ht="37.5" hidden="1">
      <c r="B95" s="29"/>
      <c r="C95" s="37" t="s">
        <v>108</v>
      </c>
      <c r="D95" s="127" t="s">
        <v>337</v>
      </c>
      <c r="E95" s="46" t="s">
        <v>21</v>
      </c>
      <c r="F95" s="46" t="s">
        <v>38</v>
      </c>
      <c r="G95" s="16">
        <v>5010060070</v>
      </c>
      <c r="H95" s="46" t="s">
        <v>109</v>
      </c>
      <c r="I95" s="48">
        <f t="shared" si="63"/>
        <v>0</v>
      </c>
      <c r="J95" s="48">
        <v>0</v>
      </c>
      <c r="K95" s="48">
        <v>0</v>
      </c>
      <c r="L95" s="48">
        <v>0</v>
      </c>
      <c r="M95" s="48">
        <v>0</v>
      </c>
      <c r="N95" s="48">
        <v>0</v>
      </c>
      <c r="O95" s="48">
        <v>0</v>
      </c>
      <c r="P95" s="48">
        <v>0</v>
      </c>
      <c r="Q95" s="48">
        <v>0</v>
      </c>
      <c r="R95" s="48">
        <v>0</v>
      </c>
      <c r="S95" s="48">
        <v>0</v>
      </c>
      <c r="T95" s="48">
        <v>0</v>
      </c>
      <c r="U95" s="48">
        <v>0</v>
      </c>
      <c r="V95" s="48"/>
      <c r="W95" s="48"/>
      <c r="X95" s="48"/>
      <c r="Y95" s="48"/>
      <c r="Z95" s="48"/>
      <c r="AA95" s="48"/>
      <c r="AB95" s="48">
        <f t="shared" si="87"/>
        <v>0</v>
      </c>
      <c r="AC95" s="48">
        <v>0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8">
        <v>0</v>
      </c>
      <c r="AL95" s="48">
        <v>0</v>
      </c>
      <c r="AM95" s="48"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</row>
    <row r="96" spans="2:44" ht="150" hidden="1">
      <c r="B96" s="29"/>
      <c r="C96" s="37" t="s">
        <v>110</v>
      </c>
      <c r="D96" s="127" t="s">
        <v>337</v>
      </c>
      <c r="E96" s="46" t="s">
        <v>21</v>
      </c>
      <c r="F96" s="46" t="s">
        <v>38</v>
      </c>
      <c r="G96" s="16">
        <v>5010062600</v>
      </c>
      <c r="H96" s="46"/>
      <c r="I96" s="48">
        <f t="shared" si="63"/>
        <v>0</v>
      </c>
      <c r="J96" s="48">
        <f t="shared" ref="J96:AA96" si="93">J97</f>
        <v>0</v>
      </c>
      <c r="K96" s="48">
        <f t="shared" si="93"/>
        <v>0</v>
      </c>
      <c r="L96" s="48">
        <f t="shared" si="93"/>
        <v>0</v>
      </c>
      <c r="M96" s="48">
        <f t="shared" si="93"/>
        <v>0</v>
      </c>
      <c r="N96" s="48">
        <f t="shared" si="93"/>
        <v>0</v>
      </c>
      <c r="O96" s="48">
        <f t="shared" si="93"/>
        <v>0</v>
      </c>
      <c r="P96" s="48">
        <f t="shared" si="93"/>
        <v>0</v>
      </c>
      <c r="Q96" s="48">
        <f t="shared" si="93"/>
        <v>0</v>
      </c>
      <c r="R96" s="48">
        <f t="shared" si="93"/>
        <v>0</v>
      </c>
      <c r="S96" s="48">
        <f t="shared" si="93"/>
        <v>0</v>
      </c>
      <c r="T96" s="48">
        <f t="shared" si="93"/>
        <v>0</v>
      </c>
      <c r="U96" s="48">
        <f t="shared" si="93"/>
        <v>0</v>
      </c>
      <c r="V96" s="48">
        <f t="shared" si="93"/>
        <v>0</v>
      </c>
      <c r="W96" s="48">
        <f t="shared" si="93"/>
        <v>0</v>
      </c>
      <c r="X96" s="48">
        <f t="shared" si="93"/>
        <v>0</v>
      </c>
      <c r="Y96" s="48">
        <f t="shared" si="93"/>
        <v>0</v>
      </c>
      <c r="Z96" s="48">
        <f t="shared" si="93"/>
        <v>0</v>
      </c>
      <c r="AA96" s="48">
        <f t="shared" si="93"/>
        <v>0</v>
      </c>
      <c r="AB96" s="48">
        <f t="shared" si="87"/>
        <v>0</v>
      </c>
      <c r="AC96" s="48">
        <f t="shared" ref="AC96:AR96" si="94">AC97</f>
        <v>0</v>
      </c>
      <c r="AD96" s="48">
        <f t="shared" si="94"/>
        <v>0</v>
      </c>
      <c r="AE96" s="48">
        <f t="shared" si="94"/>
        <v>0</v>
      </c>
      <c r="AF96" s="48">
        <f t="shared" si="94"/>
        <v>0</v>
      </c>
      <c r="AG96" s="48">
        <f t="shared" si="94"/>
        <v>0</v>
      </c>
      <c r="AH96" s="48">
        <f t="shared" si="94"/>
        <v>0</v>
      </c>
      <c r="AI96" s="48">
        <f t="shared" si="94"/>
        <v>0</v>
      </c>
      <c r="AJ96" s="48">
        <f t="shared" si="94"/>
        <v>0</v>
      </c>
      <c r="AK96" s="48">
        <f t="shared" si="94"/>
        <v>0</v>
      </c>
      <c r="AL96" s="48">
        <f t="shared" si="94"/>
        <v>0</v>
      </c>
      <c r="AM96" s="48">
        <f t="shared" si="94"/>
        <v>0</v>
      </c>
      <c r="AN96" s="48">
        <f t="shared" si="94"/>
        <v>0</v>
      </c>
      <c r="AO96" s="48">
        <f t="shared" si="94"/>
        <v>0</v>
      </c>
      <c r="AP96" s="48">
        <f t="shared" si="94"/>
        <v>0</v>
      </c>
      <c r="AQ96" s="48">
        <f t="shared" si="94"/>
        <v>0</v>
      </c>
      <c r="AR96" s="48">
        <f t="shared" si="94"/>
        <v>0</v>
      </c>
    </row>
    <row r="97" spans="2:44" ht="37.5" hidden="1">
      <c r="B97" s="29"/>
      <c r="C97" s="37" t="s">
        <v>108</v>
      </c>
      <c r="D97" s="127" t="s">
        <v>337</v>
      </c>
      <c r="E97" s="46" t="s">
        <v>21</v>
      </c>
      <c r="F97" s="46" t="s">
        <v>38</v>
      </c>
      <c r="G97" s="16">
        <v>5010062600</v>
      </c>
      <c r="H97" s="46" t="s">
        <v>109</v>
      </c>
      <c r="I97" s="48">
        <f t="shared" si="63"/>
        <v>0</v>
      </c>
      <c r="J97" s="48">
        <v>0</v>
      </c>
      <c r="K97" s="48">
        <v>0</v>
      </c>
      <c r="L97" s="48">
        <v>0</v>
      </c>
      <c r="M97" s="48">
        <v>0</v>
      </c>
      <c r="N97" s="48">
        <v>0</v>
      </c>
      <c r="O97" s="48">
        <v>0</v>
      </c>
      <c r="P97" s="48">
        <v>0</v>
      </c>
      <c r="Q97" s="48">
        <v>0</v>
      </c>
      <c r="R97" s="48">
        <v>0</v>
      </c>
      <c r="S97" s="48">
        <v>0</v>
      </c>
      <c r="T97" s="48">
        <v>0</v>
      </c>
      <c r="U97" s="48">
        <v>0</v>
      </c>
      <c r="V97" s="48"/>
      <c r="W97" s="48"/>
      <c r="X97" s="48"/>
      <c r="Y97" s="48"/>
      <c r="Z97" s="48"/>
      <c r="AA97" s="48"/>
      <c r="AB97" s="48">
        <f t="shared" si="87"/>
        <v>0</v>
      </c>
      <c r="AC97" s="48">
        <v>0</v>
      </c>
      <c r="AD97" s="48">
        <v>0</v>
      </c>
      <c r="AE97" s="48">
        <v>0</v>
      </c>
      <c r="AF97" s="48">
        <v>0</v>
      </c>
      <c r="AG97" s="48">
        <v>0</v>
      </c>
      <c r="AH97" s="48">
        <v>0</v>
      </c>
      <c r="AI97" s="48">
        <v>0</v>
      </c>
      <c r="AJ97" s="48">
        <v>0</v>
      </c>
      <c r="AK97" s="48">
        <v>0</v>
      </c>
      <c r="AL97" s="48">
        <v>0</v>
      </c>
      <c r="AM97" s="48">
        <v>0</v>
      </c>
      <c r="AN97" s="48">
        <v>0</v>
      </c>
      <c r="AO97" s="48">
        <v>0</v>
      </c>
      <c r="AP97" s="48">
        <v>0</v>
      </c>
      <c r="AQ97" s="48">
        <v>0</v>
      </c>
      <c r="AR97" s="48">
        <v>0</v>
      </c>
    </row>
    <row r="98" spans="2:44">
      <c r="B98" s="29"/>
      <c r="C98" s="37" t="s">
        <v>140</v>
      </c>
      <c r="D98" s="127" t="s">
        <v>337</v>
      </c>
      <c r="E98" s="46" t="s">
        <v>21</v>
      </c>
      <c r="F98" s="46" t="s">
        <v>38</v>
      </c>
      <c r="G98" s="16">
        <v>5200000000</v>
      </c>
      <c r="H98" s="46"/>
      <c r="I98" s="48">
        <f t="shared" si="63"/>
        <v>31973000</v>
      </c>
      <c r="J98" s="48">
        <f t="shared" ref="J98:S99" si="95">J99</f>
        <v>10982700</v>
      </c>
      <c r="K98" s="48">
        <f t="shared" si="95"/>
        <v>20990300</v>
      </c>
      <c r="L98" s="48">
        <f t="shared" si="95"/>
        <v>0</v>
      </c>
      <c r="M98" s="48">
        <f t="shared" si="95"/>
        <v>0</v>
      </c>
      <c r="N98" s="48">
        <f t="shared" si="95"/>
        <v>0</v>
      </c>
      <c r="O98" s="48">
        <f t="shared" si="95"/>
        <v>0</v>
      </c>
      <c r="P98" s="48">
        <f t="shared" si="95"/>
        <v>0</v>
      </c>
      <c r="Q98" s="48">
        <f t="shared" si="95"/>
        <v>0</v>
      </c>
      <c r="R98" s="48">
        <f t="shared" si="95"/>
        <v>0</v>
      </c>
      <c r="S98" s="48">
        <f t="shared" si="95"/>
        <v>0</v>
      </c>
      <c r="T98" s="48">
        <f t="shared" ref="T98:AC99" si="96">T99</f>
        <v>0</v>
      </c>
      <c r="U98" s="48">
        <f t="shared" si="96"/>
        <v>0</v>
      </c>
      <c r="V98" s="48">
        <f t="shared" si="96"/>
        <v>0</v>
      </c>
      <c r="W98" s="48">
        <f t="shared" si="96"/>
        <v>0</v>
      </c>
      <c r="X98" s="48">
        <f t="shared" si="96"/>
        <v>0</v>
      </c>
      <c r="Y98" s="48">
        <f t="shared" si="96"/>
        <v>0</v>
      </c>
      <c r="Z98" s="48">
        <f t="shared" si="96"/>
        <v>0</v>
      </c>
      <c r="AA98" s="48">
        <f t="shared" si="96"/>
        <v>0</v>
      </c>
      <c r="AB98" s="48">
        <f t="shared" si="87"/>
        <v>32184800</v>
      </c>
      <c r="AC98" s="48">
        <f t="shared" ref="AC98:AR99" si="97">AC99</f>
        <v>32184800</v>
      </c>
      <c r="AD98" s="48">
        <f t="shared" si="97"/>
        <v>0</v>
      </c>
      <c r="AE98" s="48">
        <f t="shared" si="97"/>
        <v>0</v>
      </c>
      <c r="AF98" s="48">
        <f t="shared" si="97"/>
        <v>0</v>
      </c>
      <c r="AG98" s="48">
        <f t="shared" si="97"/>
        <v>0</v>
      </c>
      <c r="AH98" s="48">
        <f t="shared" si="97"/>
        <v>0</v>
      </c>
      <c r="AI98" s="48">
        <f t="shared" si="97"/>
        <v>0</v>
      </c>
      <c r="AJ98" s="48">
        <f t="shared" si="97"/>
        <v>0</v>
      </c>
      <c r="AK98" s="48">
        <f t="shared" si="97"/>
        <v>0</v>
      </c>
      <c r="AL98" s="48">
        <f t="shared" si="97"/>
        <v>0</v>
      </c>
      <c r="AM98" s="48">
        <f t="shared" si="97"/>
        <v>0</v>
      </c>
      <c r="AN98" s="48">
        <f t="shared" si="97"/>
        <v>0</v>
      </c>
      <c r="AO98" s="48">
        <f t="shared" si="97"/>
        <v>0</v>
      </c>
      <c r="AP98" s="48">
        <f t="shared" si="97"/>
        <v>0</v>
      </c>
      <c r="AQ98" s="48">
        <f t="shared" si="97"/>
        <v>0</v>
      </c>
      <c r="AR98" s="48">
        <f t="shared" si="97"/>
        <v>0</v>
      </c>
    </row>
    <row r="99" spans="2:44">
      <c r="B99" s="29"/>
      <c r="C99" s="132" t="s">
        <v>146</v>
      </c>
      <c r="D99" s="127" t="s">
        <v>337</v>
      </c>
      <c r="E99" s="46" t="s">
        <v>21</v>
      </c>
      <c r="F99" s="46" t="s">
        <v>38</v>
      </c>
      <c r="G99" s="16">
        <v>5240000000</v>
      </c>
      <c r="H99" s="46"/>
      <c r="I99" s="48">
        <f t="shared" si="63"/>
        <v>31973000</v>
      </c>
      <c r="J99" s="48">
        <f t="shared" si="95"/>
        <v>10982700</v>
      </c>
      <c r="K99" s="48">
        <f t="shared" si="95"/>
        <v>20990300</v>
      </c>
      <c r="L99" s="48">
        <f t="shared" si="95"/>
        <v>0</v>
      </c>
      <c r="M99" s="48">
        <f t="shared" si="95"/>
        <v>0</v>
      </c>
      <c r="N99" s="48">
        <f t="shared" si="95"/>
        <v>0</v>
      </c>
      <c r="O99" s="48">
        <f t="shared" si="95"/>
        <v>0</v>
      </c>
      <c r="P99" s="48">
        <f t="shared" si="95"/>
        <v>0</v>
      </c>
      <c r="Q99" s="48">
        <f t="shared" si="95"/>
        <v>0</v>
      </c>
      <c r="R99" s="48">
        <f t="shared" si="95"/>
        <v>0</v>
      </c>
      <c r="S99" s="48">
        <f t="shared" si="95"/>
        <v>0</v>
      </c>
      <c r="T99" s="48">
        <f t="shared" si="96"/>
        <v>0</v>
      </c>
      <c r="U99" s="48">
        <f t="shared" si="96"/>
        <v>0</v>
      </c>
      <c r="V99" s="48">
        <f t="shared" si="96"/>
        <v>0</v>
      </c>
      <c r="W99" s="48">
        <f t="shared" si="96"/>
        <v>0</v>
      </c>
      <c r="X99" s="48">
        <f t="shared" si="96"/>
        <v>0</v>
      </c>
      <c r="Y99" s="48">
        <f t="shared" si="96"/>
        <v>0</v>
      </c>
      <c r="Z99" s="48">
        <f t="shared" si="96"/>
        <v>0</v>
      </c>
      <c r="AA99" s="48">
        <f t="shared" si="96"/>
        <v>0</v>
      </c>
      <c r="AB99" s="48">
        <f t="shared" si="87"/>
        <v>32184800</v>
      </c>
      <c r="AC99" s="48">
        <f t="shared" si="97"/>
        <v>32184800</v>
      </c>
      <c r="AD99" s="48">
        <f t="shared" si="97"/>
        <v>0</v>
      </c>
      <c r="AE99" s="48">
        <f t="shared" si="97"/>
        <v>0</v>
      </c>
      <c r="AF99" s="48">
        <f t="shared" si="97"/>
        <v>0</v>
      </c>
      <c r="AG99" s="48">
        <f t="shared" si="97"/>
        <v>0</v>
      </c>
      <c r="AH99" s="48">
        <f t="shared" si="97"/>
        <v>0</v>
      </c>
      <c r="AI99" s="48">
        <f t="shared" si="97"/>
        <v>0</v>
      </c>
      <c r="AJ99" s="48">
        <f t="shared" si="97"/>
        <v>0</v>
      </c>
      <c r="AK99" s="48">
        <f t="shared" si="97"/>
        <v>0</v>
      </c>
      <c r="AL99" s="48">
        <f t="shared" si="97"/>
        <v>0</v>
      </c>
      <c r="AM99" s="48">
        <f t="shared" si="97"/>
        <v>0</v>
      </c>
      <c r="AN99" s="48">
        <f t="shared" si="97"/>
        <v>0</v>
      </c>
      <c r="AO99" s="48">
        <f t="shared" si="97"/>
        <v>0</v>
      </c>
      <c r="AP99" s="48">
        <f t="shared" si="97"/>
        <v>0</v>
      </c>
      <c r="AQ99" s="48">
        <f t="shared" si="97"/>
        <v>0</v>
      </c>
      <c r="AR99" s="48">
        <f t="shared" si="97"/>
        <v>0</v>
      </c>
    </row>
    <row r="100" spans="2:44" ht="37.5">
      <c r="B100" s="29"/>
      <c r="C100" s="132" t="s">
        <v>142</v>
      </c>
      <c r="D100" s="127" t="s">
        <v>337</v>
      </c>
      <c r="E100" s="46" t="s">
        <v>21</v>
      </c>
      <c r="F100" s="46" t="s">
        <v>38</v>
      </c>
      <c r="G100" s="16">
        <v>5240000590</v>
      </c>
      <c r="H100" s="46"/>
      <c r="I100" s="48">
        <f t="shared" si="63"/>
        <v>31973000</v>
      </c>
      <c r="J100" s="48">
        <f>J101+J102+J104</f>
        <v>10982700</v>
      </c>
      <c r="K100" s="48">
        <f t="shared" ref="K100:U100" si="98">K101+K102+K104+K103</f>
        <v>20990300</v>
      </c>
      <c r="L100" s="48">
        <f t="shared" si="98"/>
        <v>0</v>
      </c>
      <c r="M100" s="48">
        <f t="shared" si="98"/>
        <v>0</v>
      </c>
      <c r="N100" s="48">
        <f t="shared" si="98"/>
        <v>0</v>
      </c>
      <c r="O100" s="48">
        <f t="shared" si="98"/>
        <v>0</v>
      </c>
      <c r="P100" s="48">
        <f t="shared" si="98"/>
        <v>0</v>
      </c>
      <c r="Q100" s="48">
        <f t="shared" si="98"/>
        <v>0</v>
      </c>
      <c r="R100" s="48">
        <f t="shared" si="98"/>
        <v>0</v>
      </c>
      <c r="S100" s="48">
        <f t="shared" si="98"/>
        <v>0</v>
      </c>
      <c r="T100" s="48">
        <f t="shared" si="98"/>
        <v>0</v>
      </c>
      <c r="U100" s="48">
        <f t="shared" si="98"/>
        <v>0</v>
      </c>
      <c r="V100" s="48">
        <f t="shared" ref="V100:AA100" si="99">V101+V102+V104</f>
        <v>0</v>
      </c>
      <c r="W100" s="48">
        <f t="shared" si="99"/>
        <v>0</v>
      </c>
      <c r="X100" s="48">
        <f t="shared" si="99"/>
        <v>0</v>
      </c>
      <c r="Y100" s="48">
        <f t="shared" si="99"/>
        <v>0</v>
      </c>
      <c r="Z100" s="48">
        <f t="shared" si="99"/>
        <v>0</v>
      </c>
      <c r="AA100" s="48">
        <f t="shared" si="99"/>
        <v>0</v>
      </c>
      <c r="AB100" s="48">
        <f t="shared" si="87"/>
        <v>32184800</v>
      </c>
      <c r="AC100" s="48">
        <f t="shared" ref="AC100:AQ100" si="100">AC101+AC102+AC104+AC103</f>
        <v>32184800</v>
      </c>
      <c r="AD100" s="48">
        <f t="shared" si="100"/>
        <v>0</v>
      </c>
      <c r="AE100" s="48">
        <f t="shared" si="100"/>
        <v>0</v>
      </c>
      <c r="AF100" s="48">
        <f t="shared" si="100"/>
        <v>0</v>
      </c>
      <c r="AG100" s="48">
        <f t="shared" si="100"/>
        <v>0</v>
      </c>
      <c r="AH100" s="48">
        <f t="shared" si="100"/>
        <v>0</v>
      </c>
      <c r="AI100" s="48">
        <f t="shared" si="100"/>
        <v>0</v>
      </c>
      <c r="AJ100" s="48">
        <f t="shared" si="100"/>
        <v>0</v>
      </c>
      <c r="AK100" s="48">
        <f t="shared" si="100"/>
        <v>0</v>
      </c>
      <c r="AL100" s="48">
        <f t="shared" si="100"/>
        <v>0</v>
      </c>
      <c r="AM100" s="48">
        <f t="shared" si="100"/>
        <v>0</v>
      </c>
      <c r="AN100" s="48">
        <f t="shared" si="100"/>
        <v>0</v>
      </c>
      <c r="AO100" s="48">
        <f t="shared" si="100"/>
        <v>0</v>
      </c>
      <c r="AP100" s="48">
        <f t="shared" si="100"/>
        <v>0</v>
      </c>
      <c r="AQ100" s="48">
        <f t="shared" si="100"/>
        <v>0</v>
      </c>
      <c r="AR100" s="48">
        <f>AR101+AR102+AR104</f>
        <v>0</v>
      </c>
    </row>
    <row r="101" spans="2:44" ht="75">
      <c r="B101" s="29"/>
      <c r="C101" s="37" t="s">
        <v>105</v>
      </c>
      <c r="D101" s="127" t="s">
        <v>337</v>
      </c>
      <c r="E101" s="46" t="s">
        <v>21</v>
      </c>
      <c r="F101" s="46" t="s">
        <v>38</v>
      </c>
      <c r="G101" s="16">
        <v>5240000590</v>
      </c>
      <c r="H101" s="46" t="s">
        <v>106</v>
      </c>
      <c r="I101" s="48">
        <f t="shared" si="63"/>
        <v>17327500</v>
      </c>
      <c r="J101" s="48">
        <v>7672300</v>
      </c>
      <c r="K101" s="48">
        <v>9655200</v>
      </c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>
        <v>0</v>
      </c>
      <c r="W101" s="48">
        <v>0</v>
      </c>
      <c r="X101" s="48">
        <v>0</v>
      </c>
      <c r="Y101" s="48">
        <v>0</v>
      </c>
      <c r="Z101" s="48">
        <v>0</v>
      </c>
      <c r="AA101" s="48">
        <v>0</v>
      </c>
      <c r="AB101" s="48">
        <f t="shared" si="87"/>
        <v>17511100</v>
      </c>
      <c r="AC101" s="48">
        <v>17511100</v>
      </c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>
        <v>0</v>
      </c>
    </row>
    <row r="102" spans="2:44" ht="37.5">
      <c r="B102" s="29"/>
      <c r="C102" s="37" t="s">
        <v>108</v>
      </c>
      <c r="D102" s="127" t="s">
        <v>337</v>
      </c>
      <c r="E102" s="46" t="s">
        <v>21</v>
      </c>
      <c r="F102" s="46" t="s">
        <v>38</v>
      </c>
      <c r="G102" s="16">
        <v>5240000590</v>
      </c>
      <c r="H102" s="46" t="s">
        <v>109</v>
      </c>
      <c r="I102" s="48">
        <f t="shared" si="63"/>
        <v>2614500</v>
      </c>
      <c r="J102" s="48">
        <v>3294300</v>
      </c>
      <c r="K102" s="48">
        <v>-679800</v>
      </c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>
        <v>0</v>
      </c>
      <c r="W102" s="48">
        <v>0</v>
      </c>
      <c r="X102" s="48">
        <v>0</v>
      </c>
      <c r="Y102" s="48">
        <v>0</v>
      </c>
      <c r="Z102" s="48">
        <v>0</v>
      </c>
      <c r="AA102" s="48">
        <v>0</v>
      </c>
      <c r="AB102" s="48">
        <f t="shared" si="87"/>
        <v>2642400</v>
      </c>
      <c r="AC102" s="48">
        <v>2642400</v>
      </c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>
        <v>0</v>
      </c>
    </row>
    <row r="103" spans="2:44">
      <c r="B103" s="29"/>
      <c r="C103" s="37" t="s">
        <v>147</v>
      </c>
      <c r="D103" s="127" t="s">
        <v>337</v>
      </c>
      <c r="E103" s="46" t="s">
        <v>21</v>
      </c>
      <c r="F103" s="46" t="s">
        <v>38</v>
      </c>
      <c r="G103" s="16">
        <v>5240000590</v>
      </c>
      <c r="H103" s="46" t="s">
        <v>148</v>
      </c>
      <c r="I103" s="48">
        <f t="shared" si="63"/>
        <v>12000000</v>
      </c>
      <c r="J103" s="48"/>
      <c r="K103" s="48">
        <v>12000000</v>
      </c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>
        <f t="shared" si="87"/>
        <v>12000000</v>
      </c>
      <c r="AC103" s="48">
        <v>12000000</v>
      </c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</row>
    <row r="104" spans="2:44">
      <c r="B104" s="29"/>
      <c r="C104" s="37" t="s">
        <v>112</v>
      </c>
      <c r="D104" s="127" t="s">
        <v>337</v>
      </c>
      <c r="E104" s="46" t="s">
        <v>21</v>
      </c>
      <c r="F104" s="46" t="s">
        <v>38</v>
      </c>
      <c r="G104" s="16">
        <v>5240000590</v>
      </c>
      <c r="H104" s="46" t="s">
        <v>113</v>
      </c>
      <c r="I104" s="48">
        <f t="shared" si="63"/>
        <v>31000</v>
      </c>
      <c r="J104" s="48">
        <v>16100</v>
      </c>
      <c r="K104" s="48">
        <v>14900</v>
      </c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>
        <v>0</v>
      </c>
      <c r="W104" s="48">
        <v>0</v>
      </c>
      <c r="X104" s="48">
        <v>0</v>
      </c>
      <c r="Y104" s="48">
        <v>0</v>
      </c>
      <c r="Z104" s="48">
        <v>0</v>
      </c>
      <c r="AA104" s="48">
        <v>0</v>
      </c>
      <c r="AB104" s="48">
        <f t="shared" si="87"/>
        <v>31300</v>
      </c>
      <c r="AC104" s="48">
        <v>31300</v>
      </c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>
        <v>0</v>
      </c>
    </row>
    <row r="105" spans="2:44" ht="37.5">
      <c r="B105" s="29"/>
      <c r="C105" s="37" t="s">
        <v>299</v>
      </c>
      <c r="D105" s="127" t="s">
        <v>337</v>
      </c>
      <c r="E105" s="46" t="s">
        <v>21</v>
      </c>
      <c r="F105" s="46" t="s">
        <v>38</v>
      </c>
      <c r="G105" s="16">
        <v>9900000000</v>
      </c>
      <c r="H105" s="46"/>
      <c r="I105" s="48">
        <f t="shared" si="63"/>
        <v>200</v>
      </c>
      <c r="J105" s="48">
        <f t="shared" ref="J105:U105" si="101">J108</f>
        <v>200</v>
      </c>
      <c r="K105" s="48">
        <f t="shared" si="101"/>
        <v>0</v>
      </c>
      <c r="L105" s="48">
        <f t="shared" si="101"/>
        <v>0</v>
      </c>
      <c r="M105" s="48">
        <f t="shared" si="101"/>
        <v>0</v>
      </c>
      <c r="N105" s="48">
        <f t="shared" si="101"/>
        <v>0</v>
      </c>
      <c r="O105" s="48">
        <f t="shared" si="101"/>
        <v>0</v>
      </c>
      <c r="P105" s="48">
        <f t="shared" si="101"/>
        <v>0</v>
      </c>
      <c r="Q105" s="48">
        <f t="shared" si="101"/>
        <v>0</v>
      </c>
      <c r="R105" s="48">
        <f t="shared" si="101"/>
        <v>0</v>
      </c>
      <c r="S105" s="48">
        <f t="shared" si="101"/>
        <v>0</v>
      </c>
      <c r="T105" s="48">
        <f t="shared" si="101"/>
        <v>0</v>
      </c>
      <c r="U105" s="48">
        <f t="shared" si="101"/>
        <v>0</v>
      </c>
      <c r="V105" s="48">
        <f t="shared" ref="V105:AA105" si="102">V108+V111</f>
        <v>0</v>
      </c>
      <c r="W105" s="48">
        <f t="shared" si="102"/>
        <v>0</v>
      </c>
      <c r="X105" s="48">
        <f t="shared" si="102"/>
        <v>0</v>
      </c>
      <c r="Y105" s="48">
        <f t="shared" si="102"/>
        <v>0</v>
      </c>
      <c r="Z105" s="48">
        <f t="shared" si="102"/>
        <v>0</v>
      </c>
      <c r="AA105" s="48">
        <f t="shared" si="102"/>
        <v>0</v>
      </c>
      <c r="AB105" s="48">
        <f t="shared" si="87"/>
        <v>200</v>
      </c>
      <c r="AC105" s="48">
        <f t="shared" ref="AC105:AQ105" si="103">AC108</f>
        <v>200</v>
      </c>
      <c r="AD105" s="48">
        <f t="shared" si="103"/>
        <v>0</v>
      </c>
      <c r="AE105" s="48">
        <f t="shared" si="103"/>
        <v>0</v>
      </c>
      <c r="AF105" s="48">
        <f t="shared" si="103"/>
        <v>0</v>
      </c>
      <c r="AG105" s="48">
        <f t="shared" si="103"/>
        <v>0</v>
      </c>
      <c r="AH105" s="48">
        <f t="shared" si="103"/>
        <v>0</v>
      </c>
      <c r="AI105" s="48">
        <f t="shared" si="103"/>
        <v>0</v>
      </c>
      <c r="AJ105" s="48">
        <f t="shared" si="103"/>
        <v>0</v>
      </c>
      <c r="AK105" s="48">
        <f t="shared" si="103"/>
        <v>0</v>
      </c>
      <c r="AL105" s="48">
        <f t="shared" si="103"/>
        <v>0</v>
      </c>
      <c r="AM105" s="48">
        <f t="shared" si="103"/>
        <v>0</v>
      </c>
      <c r="AN105" s="48">
        <f t="shared" si="103"/>
        <v>0</v>
      </c>
      <c r="AO105" s="48">
        <f t="shared" si="103"/>
        <v>0</v>
      </c>
      <c r="AP105" s="48">
        <f t="shared" si="103"/>
        <v>0</v>
      </c>
      <c r="AQ105" s="48">
        <f t="shared" si="103"/>
        <v>0</v>
      </c>
      <c r="AR105" s="48">
        <f>AR108+AR111</f>
        <v>0</v>
      </c>
    </row>
    <row r="106" spans="2:44" hidden="1">
      <c r="B106" s="29"/>
      <c r="C106" s="37" t="s">
        <v>303</v>
      </c>
      <c r="D106" s="127" t="s">
        <v>337</v>
      </c>
      <c r="E106" s="46" t="s">
        <v>21</v>
      </c>
      <c r="F106" s="46" t="s">
        <v>38</v>
      </c>
      <c r="G106" s="16">
        <v>9900010910</v>
      </c>
      <c r="H106" s="46"/>
      <c r="I106" s="48">
        <f t="shared" si="63"/>
        <v>0</v>
      </c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>
        <f t="shared" si="87"/>
        <v>0</v>
      </c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</row>
    <row r="107" spans="2:44" hidden="1">
      <c r="B107" s="29"/>
      <c r="C107" s="37" t="s">
        <v>112</v>
      </c>
      <c r="D107" s="127" t="s">
        <v>337</v>
      </c>
      <c r="E107" s="46" t="s">
        <v>21</v>
      </c>
      <c r="F107" s="46" t="s">
        <v>38</v>
      </c>
      <c r="G107" s="16">
        <v>9900010910</v>
      </c>
      <c r="H107" s="46" t="s">
        <v>113</v>
      </c>
      <c r="I107" s="48">
        <f t="shared" si="63"/>
        <v>0</v>
      </c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>
        <f t="shared" si="87"/>
        <v>0</v>
      </c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</row>
    <row r="108" spans="2:44" ht="56.25">
      <c r="B108" s="29"/>
      <c r="C108" s="37" t="s">
        <v>305</v>
      </c>
      <c r="D108" s="127" t="s">
        <v>337</v>
      </c>
      <c r="E108" s="46" t="s">
        <v>21</v>
      </c>
      <c r="F108" s="46" t="s">
        <v>38</v>
      </c>
      <c r="G108" s="16">
        <v>9900200000</v>
      </c>
      <c r="H108" s="46"/>
      <c r="I108" s="48">
        <f t="shared" si="63"/>
        <v>200</v>
      </c>
      <c r="J108" s="48">
        <f t="shared" ref="J108:AA108" si="104">J109+J111+J113</f>
        <v>200</v>
      </c>
      <c r="K108" s="48">
        <f t="shared" si="104"/>
        <v>0</v>
      </c>
      <c r="L108" s="48">
        <f t="shared" si="104"/>
        <v>0</v>
      </c>
      <c r="M108" s="48">
        <f t="shared" si="104"/>
        <v>0</v>
      </c>
      <c r="N108" s="48">
        <f t="shared" si="104"/>
        <v>0</v>
      </c>
      <c r="O108" s="48">
        <f t="shared" si="104"/>
        <v>0</v>
      </c>
      <c r="P108" s="48">
        <f t="shared" si="104"/>
        <v>0</v>
      </c>
      <c r="Q108" s="48">
        <f t="shared" si="104"/>
        <v>0</v>
      </c>
      <c r="R108" s="48">
        <f t="shared" si="104"/>
        <v>0</v>
      </c>
      <c r="S108" s="48">
        <f t="shared" si="104"/>
        <v>0</v>
      </c>
      <c r="T108" s="48">
        <f t="shared" si="104"/>
        <v>0</v>
      </c>
      <c r="U108" s="48">
        <f t="shared" si="104"/>
        <v>0</v>
      </c>
      <c r="V108" s="48">
        <f t="shared" si="104"/>
        <v>0</v>
      </c>
      <c r="W108" s="48">
        <f t="shared" si="104"/>
        <v>0</v>
      </c>
      <c r="X108" s="48">
        <f t="shared" si="104"/>
        <v>0</v>
      </c>
      <c r="Y108" s="48">
        <f t="shared" si="104"/>
        <v>0</v>
      </c>
      <c r="Z108" s="48">
        <f t="shared" si="104"/>
        <v>0</v>
      </c>
      <c r="AA108" s="48">
        <f t="shared" si="104"/>
        <v>0</v>
      </c>
      <c r="AB108" s="48">
        <f t="shared" si="87"/>
        <v>200</v>
      </c>
      <c r="AC108" s="48">
        <f t="shared" ref="AC108:AR108" si="105">AC109+AC111+AC113</f>
        <v>200</v>
      </c>
      <c r="AD108" s="48">
        <f t="shared" si="105"/>
        <v>0</v>
      </c>
      <c r="AE108" s="48">
        <f t="shared" si="105"/>
        <v>0</v>
      </c>
      <c r="AF108" s="48">
        <f t="shared" si="105"/>
        <v>0</v>
      </c>
      <c r="AG108" s="48">
        <f t="shared" si="105"/>
        <v>0</v>
      </c>
      <c r="AH108" s="48">
        <f t="shared" si="105"/>
        <v>0</v>
      </c>
      <c r="AI108" s="48">
        <f t="shared" si="105"/>
        <v>0</v>
      </c>
      <c r="AJ108" s="48">
        <f t="shared" si="105"/>
        <v>0</v>
      </c>
      <c r="AK108" s="48">
        <f t="shared" si="105"/>
        <v>0</v>
      </c>
      <c r="AL108" s="48">
        <f t="shared" si="105"/>
        <v>0</v>
      </c>
      <c r="AM108" s="48">
        <f t="shared" si="105"/>
        <v>0</v>
      </c>
      <c r="AN108" s="48">
        <f t="shared" si="105"/>
        <v>0</v>
      </c>
      <c r="AO108" s="48">
        <f t="shared" si="105"/>
        <v>0</v>
      </c>
      <c r="AP108" s="48">
        <f t="shared" si="105"/>
        <v>0</v>
      </c>
      <c r="AQ108" s="48">
        <f t="shared" si="105"/>
        <v>0</v>
      </c>
      <c r="AR108" s="48">
        <f t="shared" si="105"/>
        <v>0</v>
      </c>
    </row>
    <row r="109" spans="2:44" ht="56.25">
      <c r="B109" s="29"/>
      <c r="C109" s="37" t="s">
        <v>305</v>
      </c>
      <c r="D109" s="127" t="s">
        <v>337</v>
      </c>
      <c r="E109" s="46" t="s">
        <v>21</v>
      </c>
      <c r="F109" s="46" t="s">
        <v>38</v>
      </c>
      <c r="G109" s="16">
        <v>9900210010</v>
      </c>
      <c r="H109" s="46"/>
      <c r="I109" s="48">
        <f t="shared" si="63"/>
        <v>100</v>
      </c>
      <c r="J109" s="48">
        <f t="shared" ref="J109:AA109" si="106">J110</f>
        <v>100</v>
      </c>
      <c r="K109" s="48">
        <f t="shared" si="106"/>
        <v>0</v>
      </c>
      <c r="L109" s="48">
        <f t="shared" si="106"/>
        <v>0</v>
      </c>
      <c r="M109" s="48">
        <f t="shared" si="106"/>
        <v>0</v>
      </c>
      <c r="N109" s="48">
        <f t="shared" si="106"/>
        <v>0</v>
      </c>
      <c r="O109" s="48">
        <f t="shared" si="106"/>
        <v>0</v>
      </c>
      <c r="P109" s="48">
        <f t="shared" si="106"/>
        <v>0</v>
      </c>
      <c r="Q109" s="48">
        <f t="shared" si="106"/>
        <v>0</v>
      </c>
      <c r="R109" s="48">
        <f t="shared" si="106"/>
        <v>0</v>
      </c>
      <c r="S109" s="48">
        <f t="shared" si="106"/>
        <v>0</v>
      </c>
      <c r="T109" s="48">
        <f t="shared" si="106"/>
        <v>0</v>
      </c>
      <c r="U109" s="48">
        <f t="shared" si="106"/>
        <v>0</v>
      </c>
      <c r="V109" s="48">
        <f t="shared" si="106"/>
        <v>0</v>
      </c>
      <c r="W109" s="48">
        <f t="shared" si="106"/>
        <v>0</v>
      </c>
      <c r="X109" s="48">
        <f t="shared" si="106"/>
        <v>0</v>
      </c>
      <c r="Y109" s="48">
        <f t="shared" si="106"/>
        <v>0</v>
      </c>
      <c r="Z109" s="48">
        <f t="shared" si="106"/>
        <v>0</v>
      </c>
      <c r="AA109" s="48">
        <f t="shared" si="106"/>
        <v>0</v>
      </c>
      <c r="AB109" s="48">
        <f t="shared" si="87"/>
        <v>100</v>
      </c>
      <c r="AC109" s="48">
        <f t="shared" ref="AC109:AR109" si="107">AC110</f>
        <v>100</v>
      </c>
      <c r="AD109" s="48">
        <f t="shared" si="107"/>
        <v>0</v>
      </c>
      <c r="AE109" s="48">
        <f t="shared" si="107"/>
        <v>0</v>
      </c>
      <c r="AF109" s="48">
        <f t="shared" si="107"/>
        <v>0</v>
      </c>
      <c r="AG109" s="48">
        <f t="shared" si="107"/>
        <v>0</v>
      </c>
      <c r="AH109" s="48">
        <f t="shared" si="107"/>
        <v>0</v>
      </c>
      <c r="AI109" s="48">
        <f t="shared" si="107"/>
        <v>0</v>
      </c>
      <c r="AJ109" s="48">
        <f t="shared" si="107"/>
        <v>0</v>
      </c>
      <c r="AK109" s="48">
        <f t="shared" si="107"/>
        <v>0</v>
      </c>
      <c r="AL109" s="48">
        <f t="shared" si="107"/>
        <v>0</v>
      </c>
      <c r="AM109" s="48">
        <f t="shared" si="107"/>
        <v>0</v>
      </c>
      <c r="AN109" s="48">
        <f t="shared" si="107"/>
        <v>0</v>
      </c>
      <c r="AO109" s="48">
        <f t="shared" si="107"/>
        <v>0</v>
      </c>
      <c r="AP109" s="48">
        <f t="shared" si="107"/>
        <v>0</v>
      </c>
      <c r="AQ109" s="48">
        <f t="shared" si="107"/>
        <v>0</v>
      </c>
      <c r="AR109" s="48">
        <f t="shared" si="107"/>
        <v>0</v>
      </c>
    </row>
    <row r="110" spans="2:44" ht="37.5">
      <c r="B110" s="29"/>
      <c r="C110" s="37" t="s">
        <v>108</v>
      </c>
      <c r="D110" s="127" t="s">
        <v>337</v>
      </c>
      <c r="E110" s="46" t="s">
        <v>21</v>
      </c>
      <c r="F110" s="46" t="s">
        <v>38</v>
      </c>
      <c r="G110" s="16">
        <v>9900210010</v>
      </c>
      <c r="H110" s="46" t="s">
        <v>109</v>
      </c>
      <c r="I110" s="48">
        <f t="shared" si="63"/>
        <v>100</v>
      </c>
      <c r="J110" s="48">
        <v>100</v>
      </c>
      <c r="K110" s="48">
        <v>0</v>
      </c>
      <c r="L110" s="48">
        <v>0</v>
      </c>
      <c r="M110" s="48">
        <v>0</v>
      </c>
      <c r="N110" s="48">
        <v>0</v>
      </c>
      <c r="O110" s="48">
        <v>0</v>
      </c>
      <c r="P110" s="48">
        <v>0</v>
      </c>
      <c r="Q110" s="48">
        <v>0</v>
      </c>
      <c r="R110" s="48">
        <v>0</v>
      </c>
      <c r="S110" s="48">
        <v>0</v>
      </c>
      <c r="T110" s="48">
        <v>0</v>
      </c>
      <c r="U110" s="48">
        <v>0</v>
      </c>
      <c r="V110" s="48">
        <v>0</v>
      </c>
      <c r="W110" s="48">
        <v>0</v>
      </c>
      <c r="X110" s="48">
        <v>0</v>
      </c>
      <c r="Y110" s="48">
        <v>0</v>
      </c>
      <c r="Z110" s="48">
        <v>0</v>
      </c>
      <c r="AA110" s="48">
        <v>0</v>
      </c>
      <c r="AB110" s="48">
        <f t="shared" si="87"/>
        <v>100</v>
      </c>
      <c r="AC110" s="48">
        <v>100</v>
      </c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>
        <v>0</v>
      </c>
    </row>
    <row r="111" spans="2:44" ht="37.5">
      <c r="B111" s="29"/>
      <c r="C111" s="37" t="s">
        <v>306</v>
      </c>
      <c r="D111" s="127" t="s">
        <v>337</v>
      </c>
      <c r="E111" s="46" t="s">
        <v>21</v>
      </c>
      <c r="F111" s="46" t="s">
        <v>38</v>
      </c>
      <c r="G111" s="16">
        <v>9900210020</v>
      </c>
      <c r="H111" s="46"/>
      <c r="I111" s="48">
        <f t="shared" si="63"/>
        <v>100</v>
      </c>
      <c r="J111" s="48">
        <f t="shared" ref="J111:AA111" si="108">J112</f>
        <v>100</v>
      </c>
      <c r="K111" s="48">
        <f t="shared" si="108"/>
        <v>0</v>
      </c>
      <c r="L111" s="48">
        <f t="shared" si="108"/>
        <v>0</v>
      </c>
      <c r="M111" s="48">
        <f t="shared" si="108"/>
        <v>0</v>
      </c>
      <c r="N111" s="48">
        <f t="shared" si="108"/>
        <v>0</v>
      </c>
      <c r="O111" s="48">
        <f t="shared" si="108"/>
        <v>0</v>
      </c>
      <c r="P111" s="48">
        <f t="shared" si="108"/>
        <v>0</v>
      </c>
      <c r="Q111" s="48">
        <f t="shared" si="108"/>
        <v>0</v>
      </c>
      <c r="R111" s="48">
        <f t="shared" si="108"/>
        <v>0</v>
      </c>
      <c r="S111" s="48">
        <f t="shared" si="108"/>
        <v>0</v>
      </c>
      <c r="T111" s="48">
        <f t="shared" si="108"/>
        <v>0</v>
      </c>
      <c r="U111" s="48">
        <f t="shared" si="108"/>
        <v>0</v>
      </c>
      <c r="V111" s="48">
        <f t="shared" si="108"/>
        <v>0</v>
      </c>
      <c r="W111" s="48">
        <f t="shared" si="108"/>
        <v>0</v>
      </c>
      <c r="X111" s="48">
        <f t="shared" si="108"/>
        <v>0</v>
      </c>
      <c r="Y111" s="48">
        <f t="shared" si="108"/>
        <v>0</v>
      </c>
      <c r="Z111" s="48">
        <f t="shared" si="108"/>
        <v>0</v>
      </c>
      <c r="AA111" s="48">
        <f t="shared" si="108"/>
        <v>0</v>
      </c>
      <c r="AB111" s="48">
        <f t="shared" si="87"/>
        <v>100</v>
      </c>
      <c r="AC111" s="48">
        <f t="shared" ref="AC111:AR111" si="109">AC112</f>
        <v>100</v>
      </c>
      <c r="AD111" s="48">
        <f t="shared" si="109"/>
        <v>0</v>
      </c>
      <c r="AE111" s="48">
        <f t="shared" si="109"/>
        <v>0</v>
      </c>
      <c r="AF111" s="48">
        <f t="shared" si="109"/>
        <v>0</v>
      </c>
      <c r="AG111" s="48">
        <f t="shared" si="109"/>
        <v>0</v>
      </c>
      <c r="AH111" s="48">
        <f t="shared" si="109"/>
        <v>0</v>
      </c>
      <c r="AI111" s="48">
        <f t="shared" si="109"/>
        <v>0</v>
      </c>
      <c r="AJ111" s="48">
        <f t="shared" si="109"/>
        <v>0</v>
      </c>
      <c r="AK111" s="48">
        <f t="shared" si="109"/>
        <v>0</v>
      </c>
      <c r="AL111" s="48">
        <f t="shared" si="109"/>
        <v>0</v>
      </c>
      <c r="AM111" s="48">
        <f t="shared" si="109"/>
        <v>0</v>
      </c>
      <c r="AN111" s="48">
        <f t="shared" si="109"/>
        <v>0</v>
      </c>
      <c r="AO111" s="48">
        <f t="shared" si="109"/>
        <v>0</v>
      </c>
      <c r="AP111" s="48">
        <f t="shared" si="109"/>
        <v>0</v>
      </c>
      <c r="AQ111" s="48">
        <f t="shared" si="109"/>
        <v>0</v>
      </c>
      <c r="AR111" s="48">
        <f t="shared" si="109"/>
        <v>0</v>
      </c>
    </row>
    <row r="112" spans="2:44" ht="37.5">
      <c r="B112" s="29"/>
      <c r="C112" s="37" t="s">
        <v>108</v>
      </c>
      <c r="D112" s="127" t="s">
        <v>337</v>
      </c>
      <c r="E112" s="46" t="s">
        <v>21</v>
      </c>
      <c r="F112" s="46" t="s">
        <v>38</v>
      </c>
      <c r="G112" s="16">
        <v>9900210020</v>
      </c>
      <c r="H112" s="46" t="s">
        <v>109</v>
      </c>
      <c r="I112" s="48">
        <f t="shared" si="63"/>
        <v>100</v>
      </c>
      <c r="J112" s="48">
        <v>100</v>
      </c>
      <c r="K112" s="48">
        <v>0</v>
      </c>
      <c r="L112" s="48">
        <v>0</v>
      </c>
      <c r="M112" s="48">
        <v>0</v>
      </c>
      <c r="N112" s="48">
        <v>0</v>
      </c>
      <c r="O112" s="48">
        <v>0</v>
      </c>
      <c r="P112" s="48">
        <v>0</v>
      </c>
      <c r="Q112" s="48">
        <v>0</v>
      </c>
      <c r="R112" s="48">
        <v>0</v>
      </c>
      <c r="S112" s="48">
        <v>0</v>
      </c>
      <c r="T112" s="48">
        <v>0</v>
      </c>
      <c r="U112" s="48">
        <v>0</v>
      </c>
      <c r="V112" s="48">
        <v>0</v>
      </c>
      <c r="W112" s="48">
        <v>0</v>
      </c>
      <c r="X112" s="48">
        <v>0</v>
      </c>
      <c r="Y112" s="48">
        <v>0</v>
      </c>
      <c r="Z112" s="48">
        <v>0</v>
      </c>
      <c r="AA112" s="48">
        <v>0</v>
      </c>
      <c r="AB112" s="48">
        <f t="shared" si="87"/>
        <v>100</v>
      </c>
      <c r="AC112" s="48">
        <v>100</v>
      </c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>
        <v>0</v>
      </c>
    </row>
    <row r="113" spans="2:44" ht="37.5" hidden="1">
      <c r="B113" s="29"/>
      <c r="C113" s="37" t="s">
        <v>307</v>
      </c>
      <c r="D113" s="127" t="s">
        <v>337</v>
      </c>
      <c r="E113" s="46" t="s">
        <v>21</v>
      </c>
      <c r="F113" s="46" t="s">
        <v>38</v>
      </c>
      <c r="G113" s="16">
        <v>9900210990</v>
      </c>
      <c r="H113" s="46"/>
      <c r="I113" s="48">
        <f t="shared" si="63"/>
        <v>0</v>
      </c>
      <c r="J113" s="48">
        <f t="shared" ref="J113:AA113" si="110">J114</f>
        <v>0</v>
      </c>
      <c r="K113" s="48">
        <f t="shared" si="110"/>
        <v>0</v>
      </c>
      <c r="L113" s="48">
        <f t="shared" si="110"/>
        <v>0</v>
      </c>
      <c r="M113" s="48">
        <f t="shared" si="110"/>
        <v>0</v>
      </c>
      <c r="N113" s="48">
        <f t="shared" si="110"/>
        <v>0</v>
      </c>
      <c r="O113" s="48">
        <f t="shared" si="110"/>
        <v>0</v>
      </c>
      <c r="P113" s="48">
        <f t="shared" si="110"/>
        <v>0</v>
      </c>
      <c r="Q113" s="48">
        <f t="shared" si="110"/>
        <v>0</v>
      </c>
      <c r="R113" s="48">
        <f t="shared" si="110"/>
        <v>0</v>
      </c>
      <c r="S113" s="48">
        <f t="shared" si="110"/>
        <v>0</v>
      </c>
      <c r="T113" s="48">
        <f t="shared" si="110"/>
        <v>0</v>
      </c>
      <c r="U113" s="48">
        <f t="shared" si="110"/>
        <v>0</v>
      </c>
      <c r="V113" s="48">
        <f t="shared" si="110"/>
        <v>0</v>
      </c>
      <c r="W113" s="48">
        <f t="shared" si="110"/>
        <v>0</v>
      </c>
      <c r="X113" s="48">
        <f t="shared" si="110"/>
        <v>0</v>
      </c>
      <c r="Y113" s="48">
        <f t="shared" si="110"/>
        <v>0</v>
      </c>
      <c r="Z113" s="48">
        <f t="shared" si="110"/>
        <v>0</v>
      </c>
      <c r="AA113" s="48">
        <f t="shared" si="110"/>
        <v>0</v>
      </c>
      <c r="AB113" s="48">
        <f t="shared" si="87"/>
        <v>0</v>
      </c>
      <c r="AC113" s="48">
        <f t="shared" ref="AC113:AR113" si="111">AC114</f>
        <v>0</v>
      </c>
      <c r="AD113" s="48">
        <f t="shared" si="111"/>
        <v>0</v>
      </c>
      <c r="AE113" s="48">
        <f t="shared" si="111"/>
        <v>0</v>
      </c>
      <c r="AF113" s="48">
        <f t="shared" si="111"/>
        <v>0</v>
      </c>
      <c r="AG113" s="48">
        <f t="shared" si="111"/>
        <v>0</v>
      </c>
      <c r="AH113" s="48">
        <f t="shared" si="111"/>
        <v>0</v>
      </c>
      <c r="AI113" s="48">
        <f t="shared" si="111"/>
        <v>0</v>
      </c>
      <c r="AJ113" s="48">
        <f t="shared" si="111"/>
        <v>0</v>
      </c>
      <c r="AK113" s="48">
        <f t="shared" si="111"/>
        <v>0</v>
      </c>
      <c r="AL113" s="48">
        <f t="shared" si="111"/>
        <v>0</v>
      </c>
      <c r="AM113" s="48">
        <f t="shared" si="111"/>
        <v>0</v>
      </c>
      <c r="AN113" s="48">
        <f t="shared" si="111"/>
        <v>0</v>
      </c>
      <c r="AO113" s="48">
        <f t="shared" si="111"/>
        <v>0</v>
      </c>
      <c r="AP113" s="48">
        <f t="shared" si="111"/>
        <v>0</v>
      </c>
      <c r="AQ113" s="48">
        <f t="shared" si="111"/>
        <v>0</v>
      </c>
      <c r="AR113" s="48">
        <f t="shared" si="111"/>
        <v>0</v>
      </c>
    </row>
    <row r="114" spans="2:44" ht="37.5" hidden="1">
      <c r="B114" s="29"/>
      <c r="C114" s="37" t="s">
        <v>108</v>
      </c>
      <c r="D114" s="127" t="s">
        <v>337</v>
      </c>
      <c r="E114" s="46" t="s">
        <v>21</v>
      </c>
      <c r="F114" s="46" t="s">
        <v>38</v>
      </c>
      <c r="G114" s="16">
        <v>9900210990</v>
      </c>
      <c r="H114" s="46" t="s">
        <v>109</v>
      </c>
      <c r="I114" s="48">
        <f t="shared" si="63"/>
        <v>0</v>
      </c>
      <c r="J114" s="48">
        <v>0</v>
      </c>
      <c r="K114" s="48">
        <v>0</v>
      </c>
      <c r="L114" s="48">
        <v>0</v>
      </c>
      <c r="M114" s="48">
        <v>0</v>
      </c>
      <c r="N114" s="48">
        <v>0</v>
      </c>
      <c r="O114" s="48">
        <v>0</v>
      </c>
      <c r="P114" s="48">
        <v>0</v>
      </c>
      <c r="Q114" s="48">
        <v>0</v>
      </c>
      <c r="R114" s="48">
        <v>0</v>
      </c>
      <c r="S114" s="48">
        <v>0</v>
      </c>
      <c r="T114" s="48">
        <v>0</v>
      </c>
      <c r="U114" s="48">
        <v>0</v>
      </c>
      <c r="V114" s="48">
        <v>0</v>
      </c>
      <c r="W114" s="48">
        <v>0</v>
      </c>
      <c r="X114" s="48">
        <v>0</v>
      </c>
      <c r="Y114" s="48">
        <v>0</v>
      </c>
      <c r="Z114" s="48">
        <v>0</v>
      </c>
      <c r="AA114" s="48">
        <v>0</v>
      </c>
      <c r="AB114" s="48">
        <f t="shared" si="87"/>
        <v>0</v>
      </c>
      <c r="AC114" s="48">
        <v>0</v>
      </c>
      <c r="AD114" s="48">
        <v>0</v>
      </c>
      <c r="AE114" s="48">
        <v>0</v>
      </c>
      <c r="AF114" s="48">
        <v>0</v>
      </c>
      <c r="AG114" s="48">
        <v>0</v>
      </c>
      <c r="AH114" s="48">
        <v>0</v>
      </c>
      <c r="AI114" s="48">
        <v>0</v>
      </c>
      <c r="AJ114" s="48">
        <v>0</v>
      </c>
      <c r="AK114" s="48">
        <v>0</v>
      </c>
      <c r="AL114" s="48">
        <v>0</v>
      </c>
      <c r="AM114" s="48">
        <v>0</v>
      </c>
      <c r="AN114" s="48">
        <v>0</v>
      </c>
      <c r="AO114" s="48">
        <v>0</v>
      </c>
      <c r="AP114" s="48">
        <v>0</v>
      </c>
      <c r="AQ114" s="48">
        <v>0</v>
      </c>
      <c r="AR114" s="48">
        <v>0</v>
      </c>
    </row>
    <row r="115" spans="2:44" ht="56.25">
      <c r="B115" s="29"/>
      <c r="C115" s="37" t="s">
        <v>39</v>
      </c>
      <c r="D115" s="127" t="s">
        <v>337</v>
      </c>
      <c r="E115" s="46" t="s">
        <v>21</v>
      </c>
      <c r="F115" s="46" t="s">
        <v>40</v>
      </c>
      <c r="G115" s="16"/>
      <c r="H115" s="46"/>
      <c r="I115" s="48">
        <f t="shared" si="63"/>
        <v>63000</v>
      </c>
      <c r="J115" s="48">
        <f t="shared" ref="J115:U115" si="112">J122+J116</f>
        <v>5918400</v>
      </c>
      <c r="K115" s="48">
        <f t="shared" si="112"/>
        <v>-5855400</v>
      </c>
      <c r="L115" s="48">
        <f t="shared" si="112"/>
        <v>0</v>
      </c>
      <c r="M115" s="48">
        <f t="shared" si="112"/>
        <v>0</v>
      </c>
      <c r="N115" s="48">
        <f t="shared" si="112"/>
        <v>0</v>
      </c>
      <c r="O115" s="48">
        <f t="shared" si="112"/>
        <v>0</v>
      </c>
      <c r="P115" s="48">
        <f t="shared" si="112"/>
        <v>0</v>
      </c>
      <c r="Q115" s="48">
        <f t="shared" si="112"/>
        <v>0</v>
      </c>
      <c r="R115" s="48">
        <f t="shared" si="112"/>
        <v>0</v>
      </c>
      <c r="S115" s="48">
        <f t="shared" si="112"/>
        <v>0</v>
      </c>
      <c r="T115" s="48">
        <f t="shared" si="112"/>
        <v>0</v>
      </c>
      <c r="U115" s="48">
        <f t="shared" si="112"/>
        <v>0</v>
      </c>
      <c r="V115" s="48">
        <f t="shared" ref="V115:AA115" si="113">V122</f>
        <v>0</v>
      </c>
      <c r="W115" s="48">
        <f t="shared" si="113"/>
        <v>0</v>
      </c>
      <c r="X115" s="48">
        <f t="shared" si="113"/>
        <v>0</v>
      </c>
      <c r="Y115" s="48">
        <f t="shared" si="113"/>
        <v>0</v>
      </c>
      <c r="Z115" s="48">
        <f t="shared" si="113"/>
        <v>0</v>
      </c>
      <c r="AA115" s="48">
        <f t="shared" si="113"/>
        <v>0</v>
      </c>
      <c r="AB115" s="48">
        <f t="shared" si="87"/>
        <v>63000</v>
      </c>
      <c r="AC115" s="48">
        <f t="shared" ref="AC115:AR115" si="114">AC122+AC116</f>
        <v>63000</v>
      </c>
      <c r="AD115" s="48">
        <f t="shared" si="114"/>
        <v>0</v>
      </c>
      <c r="AE115" s="48">
        <f t="shared" si="114"/>
        <v>0</v>
      </c>
      <c r="AF115" s="48">
        <f t="shared" si="114"/>
        <v>0</v>
      </c>
      <c r="AG115" s="48">
        <f t="shared" si="114"/>
        <v>0</v>
      </c>
      <c r="AH115" s="48">
        <f t="shared" si="114"/>
        <v>0</v>
      </c>
      <c r="AI115" s="48">
        <f t="shared" si="114"/>
        <v>0</v>
      </c>
      <c r="AJ115" s="48">
        <f t="shared" si="114"/>
        <v>0</v>
      </c>
      <c r="AK115" s="48">
        <f t="shared" si="114"/>
        <v>0</v>
      </c>
      <c r="AL115" s="48">
        <f t="shared" si="114"/>
        <v>0</v>
      </c>
      <c r="AM115" s="48">
        <f t="shared" si="114"/>
        <v>0</v>
      </c>
      <c r="AN115" s="48">
        <f t="shared" si="114"/>
        <v>0</v>
      </c>
      <c r="AO115" s="48">
        <f t="shared" si="114"/>
        <v>0</v>
      </c>
      <c r="AP115" s="48">
        <f t="shared" si="114"/>
        <v>0</v>
      </c>
      <c r="AQ115" s="48">
        <f t="shared" si="114"/>
        <v>0</v>
      </c>
      <c r="AR115" s="48">
        <f t="shared" si="114"/>
        <v>0</v>
      </c>
    </row>
    <row r="116" spans="2:44" ht="37.5">
      <c r="B116" s="29"/>
      <c r="C116" s="37" t="s">
        <v>102</v>
      </c>
      <c r="D116" s="127" t="s">
        <v>337</v>
      </c>
      <c r="E116" s="46" t="s">
        <v>21</v>
      </c>
      <c r="F116" s="46" t="s">
        <v>40</v>
      </c>
      <c r="G116" s="16">
        <v>5000000000</v>
      </c>
      <c r="H116" s="46"/>
      <c r="I116" s="48">
        <f t="shared" si="63"/>
        <v>63000</v>
      </c>
      <c r="J116" s="48">
        <f t="shared" ref="J116:U116" si="115">J117</f>
        <v>126000</v>
      </c>
      <c r="K116" s="48">
        <f t="shared" si="115"/>
        <v>-63000</v>
      </c>
      <c r="L116" s="48">
        <f t="shared" si="115"/>
        <v>0</v>
      </c>
      <c r="M116" s="48">
        <f t="shared" si="115"/>
        <v>0</v>
      </c>
      <c r="N116" s="48">
        <f t="shared" si="115"/>
        <v>0</v>
      </c>
      <c r="O116" s="48">
        <f t="shared" si="115"/>
        <v>0</v>
      </c>
      <c r="P116" s="48">
        <f t="shared" si="115"/>
        <v>0</v>
      </c>
      <c r="Q116" s="48">
        <f t="shared" si="115"/>
        <v>0</v>
      </c>
      <c r="R116" s="48">
        <f t="shared" si="115"/>
        <v>0</v>
      </c>
      <c r="S116" s="48">
        <f t="shared" si="115"/>
        <v>0</v>
      </c>
      <c r="T116" s="48">
        <f t="shared" si="115"/>
        <v>0</v>
      </c>
      <c r="U116" s="48">
        <f t="shared" si="115"/>
        <v>0</v>
      </c>
      <c r="V116" s="48"/>
      <c r="W116" s="48"/>
      <c r="X116" s="48"/>
      <c r="Y116" s="48"/>
      <c r="Z116" s="48"/>
      <c r="AA116" s="48"/>
      <c r="AB116" s="48">
        <f t="shared" si="87"/>
        <v>63000</v>
      </c>
      <c r="AC116" s="48">
        <f t="shared" ref="AC116:AR116" si="116">AC117</f>
        <v>63000</v>
      </c>
      <c r="AD116" s="48">
        <f t="shared" si="116"/>
        <v>0</v>
      </c>
      <c r="AE116" s="48">
        <f t="shared" si="116"/>
        <v>0</v>
      </c>
      <c r="AF116" s="48">
        <f t="shared" si="116"/>
        <v>0</v>
      </c>
      <c r="AG116" s="48">
        <f t="shared" si="116"/>
        <v>0</v>
      </c>
      <c r="AH116" s="48">
        <f t="shared" si="116"/>
        <v>0</v>
      </c>
      <c r="AI116" s="48">
        <f t="shared" si="116"/>
        <v>0</v>
      </c>
      <c r="AJ116" s="48">
        <f t="shared" si="116"/>
        <v>0</v>
      </c>
      <c r="AK116" s="48">
        <f t="shared" si="116"/>
        <v>0</v>
      </c>
      <c r="AL116" s="48">
        <f t="shared" si="116"/>
        <v>0</v>
      </c>
      <c r="AM116" s="48">
        <f t="shared" si="116"/>
        <v>0</v>
      </c>
      <c r="AN116" s="48">
        <f t="shared" si="116"/>
        <v>0</v>
      </c>
      <c r="AO116" s="48">
        <f t="shared" si="116"/>
        <v>0</v>
      </c>
      <c r="AP116" s="48">
        <f t="shared" si="116"/>
        <v>0</v>
      </c>
      <c r="AQ116" s="48">
        <f t="shared" si="116"/>
        <v>0</v>
      </c>
      <c r="AR116" s="48">
        <f t="shared" si="116"/>
        <v>0</v>
      </c>
    </row>
    <row r="117" spans="2:44" ht="37.5">
      <c r="B117" s="29"/>
      <c r="C117" s="37" t="s">
        <v>103</v>
      </c>
      <c r="D117" s="127" t="s">
        <v>337</v>
      </c>
      <c r="E117" s="46" t="s">
        <v>21</v>
      </c>
      <c r="F117" s="46" t="s">
        <v>40</v>
      </c>
      <c r="G117" s="16">
        <v>5010000000</v>
      </c>
      <c r="H117" s="46"/>
      <c r="I117" s="48">
        <f t="shared" si="63"/>
        <v>63000</v>
      </c>
      <c r="J117" s="48">
        <f t="shared" ref="J117:U117" si="117">J118+J120</f>
        <v>126000</v>
      </c>
      <c r="K117" s="48">
        <f t="shared" si="117"/>
        <v>-63000</v>
      </c>
      <c r="L117" s="48">
        <f t="shared" si="117"/>
        <v>0</v>
      </c>
      <c r="M117" s="48">
        <f t="shared" si="117"/>
        <v>0</v>
      </c>
      <c r="N117" s="48">
        <f t="shared" si="117"/>
        <v>0</v>
      </c>
      <c r="O117" s="48">
        <f t="shared" si="117"/>
        <v>0</v>
      </c>
      <c r="P117" s="48">
        <f t="shared" si="117"/>
        <v>0</v>
      </c>
      <c r="Q117" s="48">
        <f t="shared" si="117"/>
        <v>0</v>
      </c>
      <c r="R117" s="48">
        <f t="shared" si="117"/>
        <v>0</v>
      </c>
      <c r="S117" s="48">
        <f t="shared" si="117"/>
        <v>0</v>
      </c>
      <c r="T117" s="48">
        <f t="shared" si="117"/>
        <v>0</v>
      </c>
      <c r="U117" s="48">
        <f t="shared" si="117"/>
        <v>0</v>
      </c>
      <c r="V117" s="48"/>
      <c r="W117" s="48"/>
      <c r="X117" s="48"/>
      <c r="Y117" s="48"/>
      <c r="Z117" s="48"/>
      <c r="AA117" s="48"/>
      <c r="AB117" s="48">
        <f t="shared" si="87"/>
        <v>63000</v>
      </c>
      <c r="AC117" s="48">
        <f t="shared" ref="AC117:AR117" si="118">AC118+AC120</f>
        <v>63000</v>
      </c>
      <c r="AD117" s="48">
        <f t="shared" si="118"/>
        <v>0</v>
      </c>
      <c r="AE117" s="48">
        <f t="shared" si="118"/>
        <v>0</v>
      </c>
      <c r="AF117" s="48">
        <f t="shared" si="118"/>
        <v>0</v>
      </c>
      <c r="AG117" s="48">
        <f t="shared" si="118"/>
        <v>0</v>
      </c>
      <c r="AH117" s="48">
        <f t="shared" si="118"/>
        <v>0</v>
      </c>
      <c r="AI117" s="48">
        <f t="shared" si="118"/>
        <v>0</v>
      </c>
      <c r="AJ117" s="48">
        <f t="shared" si="118"/>
        <v>0</v>
      </c>
      <c r="AK117" s="48">
        <f t="shared" si="118"/>
        <v>0</v>
      </c>
      <c r="AL117" s="48">
        <f t="shared" si="118"/>
        <v>0</v>
      </c>
      <c r="AM117" s="48">
        <f t="shared" si="118"/>
        <v>0</v>
      </c>
      <c r="AN117" s="48">
        <f t="shared" si="118"/>
        <v>0</v>
      </c>
      <c r="AO117" s="48">
        <f t="shared" si="118"/>
        <v>0</v>
      </c>
      <c r="AP117" s="48">
        <f t="shared" si="118"/>
        <v>0</v>
      </c>
      <c r="AQ117" s="48">
        <f t="shared" si="118"/>
        <v>0</v>
      </c>
      <c r="AR117" s="48">
        <f t="shared" si="118"/>
        <v>0</v>
      </c>
    </row>
    <row r="118" spans="2:44" ht="75">
      <c r="B118" s="29"/>
      <c r="C118" s="37" t="s">
        <v>107</v>
      </c>
      <c r="D118" s="127" t="s">
        <v>337</v>
      </c>
      <c r="E118" s="46" t="s">
        <v>21</v>
      </c>
      <c r="F118" s="46" t="s">
        <v>40</v>
      </c>
      <c r="G118" s="16">
        <v>5010060070</v>
      </c>
      <c r="H118" s="46"/>
      <c r="I118" s="48">
        <f t="shared" si="63"/>
        <v>63000</v>
      </c>
      <c r="J118" s="48">
        <f t="shared" ref="J118:U118" si="119">J119</f>
        <v>63000</v>
      </c>
      <c r="K118" s="48">
        <f t="shared" si="119"/>
        <v>-63000</v>
      </c>
      <c r="L118" s="48">
        <f t="shared" si="119"/>
        <v>0</v>
      </c>
      <c r="M118" s="48">
        <f t="shared" si="119"/>
        <v>63000</v>
      </c>
      <c r="N118" s="48">
        <f t="shared" si="119"/>
        <v>0</v>
      </c>
      <c r="O118" s="48">
        <f t="shared" si="119"/>
        <v>0</v>
      </c>
      <c r="P118" s="48">
        <f t="shared" si="119"/>
        <v>0</v>
      </c>
      <c r="Q118" s="48">
        <f t="shared" si="119"/>
        <v>0</v>
      </c>
      <c r="R118" s="48">
        <f t="shared" si="119"/>
        <v>0</v>
      </c>
      <c r="S118" s="48">
        <f t="shared" si="119"/>
        <v>0</v>
      </c>
      <c r="T118" s="48">
        <f t="shared" si="119"/>
        <v>0</v>
      </c>
      <c r="U118" s="48">
        <f t="shared" si="119"/>
        <v>0</v>
      </c>
      <c r="V118" s="48"/>
      <c r="W118" s="48"/>
      <c r="X118" s="48"/>
      <c r="Y118" s="48"/>
      <c r="Z118" s="48"/>
      <c r="AA118" s="48"/>
      <c r="AB118" s="48">
        <f t="shared" si="87"/>
        <v>63000</v>
      </c>
      <c r="AC118" s="48">
        <f t="shared" ref="AC118:AR118" si="120">AC119</f>
        <v>0</v>
      </c>
      <c r="AD118" s="48">
        <f t="shared" si="120"/>
        <v>0</v>
      </c>
      <c r="AE118" s="48">
        <f t="shared" si="120"/>
        <v>63000</v>
      </c>
      <c r="AF118" s="48">
        <f t="shared" si="120"/>
        <v>0</v>
      </c>
      <c r="AG118" s="48">
        <f t="shared" si="120"/>
        <v>0</v>
      </c>
      <c r="AH118" s="48">
        <f t="shared" si="120"/>
        <v>0</v>
      </c>
      <c r="AI118" s="48">
        <f t="shared" si="120"/>
        <v>0</v>
      </c>
      <c r="AJ118" s="48">
        <f t="shared" si="120"/>
        <v>0</v>
      </c>
      <c r="AK118" s="48">
        <f t="shared" si="120"/>
        <v>0</v>
      </c>
      <c r="AL118" s="48">
        <f t="shared" si="120"/>
        <v>0</v>
      </c>
      <c r="AM118" s="48">
        <f t="shared" si="120"/>
        <v>0</v>
      </c>
      <c r="AN118" s="48">
        <f t="shared" si="120"/>
        <v>0</v>
      </c>
      <c r="AO118" s="48">
        <f t="shared" si="120"/>
        <v>0</v>
      </c>
      <c r="AP118" s="48">
        <f t="shared" si="120"/>
        <v>0</v>
      </c>
      <c r="AQ118" s="48">
        <f t="shared" si="120"/>
        <v>0</v>
      </c>
      <c r="AR118" s="48">
        <f t="shared" si="120"/>
        <v>0</v>
      </c>
    </row>
    <row r="119" spans="2:44" ht="37.5">
      <c r="B119" s="29"/>
      <c r="C119" s="37" t="s">
        <v>108</v>
      </c>
      <c r="D119" s="127" t="s">
        <v>337</v>
      </c>
      <c r="E119" s="46" t="s">
        <v>21</v>
      </c>
      <c r="F119" s="46" t="s">
        <v>40</v>
      </c>
      <c r="G119" s="16">
        <v>5010060070</v>
      </c>
      <c r="H119" s="46" t="s">
        <v>109</v>
      </c>
      <c r="I119" s="48">
        <f t="shared" si="63"/>
        <v>63000</v>
      </c>
      <c r="J119" s="48">
        <v>63000</v>
      </c>
      <c r="K119" s="48">
        <v>-63000</v>
      </c>
      <c r="L119" s="48"/>
      <c r="M119" s="48">
        <v>63000</v>
      </c>
      <c r="N119" s="48">
        <v>0</v>
      </c>
      <c r="O119" s="48">
        <v>0</v>
      </c>
      <c r="P119" s="48">
        <v>0</v>
      </c>
      <c r="Q119" s="48">
        <v>0</v>
      </c>
      <c r="R119" s="48">
        <v>0</v>
      </c>
      <c r="S119" s="48">
        <v>0</v>
      </c>
      <c r="T119" s="48">
        <v>0</v>
      </c>
      <c r="U119" s="48">
        <v>0</v>
      </c>
      <c r="V119" s="48"/>
      <c r="W119" s="48"/>
      <c r="X119" s="48"/>
      <c r="Y119" s="48"/>
      <c r="Z119" s="48"/>
      <c r="AA119" s="48"/>
      <c r="AB119" s="48">
        <f t="shared" si="87"/>
        <v>63000</v>
      </c>
      <c r="AC119" s="48">
        <v>0</v>
      </c>
      <c r="AD119" s="48">
        <v>0</v>
      </c>
      <c r="AE119" s="48">
        <v>63000</v>
      </c>
      <c r="AF119" s="48">
        <v>0</v>
      </c>
      <c r="AG119" s="48">
        <v>0</v>
      </c>
      <c r="AH119" s="48">
        <v>0</v>
      </c>
      <c r="AI119" s="48">
        <v>0</v>
      </c>
      <c r="AJ119" s="48">
        <v>0</v>
      </c>
      <c r="AK119" s="48">
        <v>0</v>
      </c>
      <c r="AL119" s="48">
        <v>0</v>
      </c>
      <c r="AM119" s="48">
        <v>0</v>
      </c>
      <c r="AN119" s="48">
        <v>0</v>
      </c>
      <c r="AO119" s="48">
        <v>0</v>
      </c>
      <c r="AP119" s="48">
        <v>0</v>
      </c>
      <c r="AQ119" s="48">
        <v>0</v>
      </c>
      <c r="AR119" s="48">
        <v>0</v>
      </c>
    </row>
    <row r="120" spans="2:44" ht="150" hidden="1">
      <c r="B120" s="29"/>
      <c r="C120" s="37" t="s">
        <v>110</v>
      </c>
      <c r="D120" s="127" t="s">
        <v>337</v>
      </c>
      <c r="E120" s="46" t="s">
        <v>21</v>
      </c>
      <c r="F120" s="46" t="s">
        <v>40</v>
      </c>
      <c r="G120" s="16">
        <v>5010062600</v>
      </c>
      <c r="H120" s="46"/>
      <c r="I120" s="48">
        <f t="shared" si="63"/>
        <v>0</v>
      </c>
      <c r="J120" s="48">
        <f t="shared" ref="J120:U120" si="121">J121</f>
        <v>63000</v>
      </c>
      <c r="K120" s="48">
        <f t="shared" si="121"/>
        <v>0</v>
      </c>
      <c r="L120" s="48">
        <f t="shared" si="121"/>
        <v>0</v>
      </c>
      <c r="M120" s="48">
        <f t="shared" si="121"/>
        <v>-63000</v>
      </c>
      <c r="N120" s="48">
        <f t="shared" si="121"/>
        <v>0</v>
      </c>
      <c r="O120" s="48">
        <f t="shared" si="121"/>
        <v>0</v>
      </c>
      <c r="P120" s="48">
        <f t="shared" si="121"/>
        <v>0</v>
      </c>
      <c r="Q120" s="48">
        <f t="shared" si="121"/>
        <v>0</v>
      </c>
      <c r="R120" s="48">
        <f t="shared" si="121"/>
        <v>0</v>
      </c>
      <c r="S120" s="48">
        <f t="shared" si="121"/>
        <v>0</v>
      </c>
      <c r="T120" s="48">
        <f t="shared" si="121"/>
        <v>0</v>
      </c>
      <c r="U120" s="48">
        <f t="shared" si="121"/>
        <v>0</v>
      </c>
      <c r="V120" s="48"/>
      <c r="W120" s="48"/>
      <c r="X120" s="48"/>
      <c r="Y120" s="48"/>
      <c r="Z120" s="48"/>
      <c r="AA120" s="48"/>
      <c r="AB120" s="48">
        <f t="shared" si="87"/>
        <v>0</v>
      </c>
      <c r="AC120" s="48">
        <f t="shared" ref="AC120:AR120" si="122">AC121</f>
        <v>63000</v>
      </c>
      <c r="AD120" s="48">
        <f t="shared" si="122"/>
        <v>0</v>
      </c>
      <c r="AE120" s="48">
        <f t="shared" si="122"/>
        <v>-63000</v>
      </c>
      <c r="AF120" s="48">
        <f t="shared" si="122"/>
        <v>0</v>
      </c>
      <c r="AG120" s="48">
        <f t="shared" si="122"/>
        <v>0</v>
      </c>
      <c r="AH120" s="48">
        <f t="shared" si="122"/>
        <v>0</v>
      </c>
      <c r="AI120" s="48">
        <f t="shared" si="122"/>
        <v>0</v>
      </c>
      <c r="AJ120" s="48">
        <f t="shared" si="122"/>
        <v>0</v>
      </c>
      <c r="AK120" s="48">
        <f t="shared" si="122"/>
        <v>0</v>
      </c>
      <c r="AL120" s="48">
        <f t="shared" si="122"/>
        <v>0</v>
      </c>
      <c r="AM120" s="48">
        <f t="shared" si="122"/>
        <v>0</v>
      </c>
      <c r="AN120" s="48">
        <f t="shared" si="122"/>
        <v>0</v>
      </c>
      <c r="AO120" s="48">
        <f t="shared" si="122"/>
        <v>0</v>
      </c>
      <c r="AP120" s="48">
        <f t="shared" si="122"/>
        <v>0</v>
      </c>
      <c r="AQ120" s="48">
        <f t="shared" si="122"/>
        <v>0</v>
      </c>
      <c r="AR120" s="48">
        <f t="shared" si="122"/>
        <v>0</v>
      </c>
    </row>
    <row r="121" spans="2:44" ht="37.5" hidden="1">
      <c r="B121" s="29"/>
      <c r="C121" s="37" t="s">
        <v>108</v>
      </c>
      <c r="D121" s="127" t="s">
        <v>337</v>
      </c>
      <c r="E121" s="46" t="s">
        <v>21</v>
      </c>
      <c r="F121" s="46" t="s">
        <v>40</v>
      </c>
      <c r="G121" s="16">
        <v>5010062600</v>
      </c>
      <c r="H121" s="46" t="s">
        <v>109</v>
      </c>
      <c r="I121" s="48">
        <f t="shared" si="63"/>
        <v>0</v>
      </c>
      <c r="J121" s="48">
        <v>63000</v>
      </c>
      <c r="K121" s="48">
        <v>0</v>
      </c>
      <c r="L121" s="48">
        <v>0</v>
      </c>
      <c r="M121" s="48">
        <v>-63000</v>
      </c>
      <c r="N121" s="48">
        <v>0</v>
      </c>
      <c r="O121" s="48">
        <v>0</v>
      </c>
      <c r="P121" s="48">
        <v>0</v>
      </c>
      <c r="Q121" s="48">
        <v>0</v>
      </c>
      <c r="R121" s="48">
        <v>0</v>
      </c>
      <c r="S121" s="48">
        <v>0</v>
      </c>
      <c r="T121" s="48">
        <v>0</v>
      </c>
      <c r="U121" s="48">
        <v>0</v>
      </c>
      <c r="V121" s="48"/>
      <c r="W121" s="48"/>
      <c r="X121" s="48"/>
      <c r="Y121" s="48"/>
      <c r="Z121" s="48"/>
      <c r="AA121" s="48"/>
      <c r="AB121" s="48">
        <f t="shared" si="87"/>
        <v>0</v>
      </c>
      <c r="AC121" s="48">
        <v>63000</v>
      </c>
      <c r="AD121" s="48"/>
      <c r="AE121" s="48">
        <v>-63000</v>
      </c>
      <c r="AF121" s="48">
        <v>0</v>
      </c>
      <c r="AG121" s="48">
        <v>0</v>
      </c>
      <c r="AH121" s="48">
        <v>0</v>
      </c>
      <c r="AI121" s="48">
        <v>0</v>
      </c>
      <c r="AJ121" s="48">
        <v>0</v>
      </c>
      <c r="AK121" s="48">
        <v>0</v>
      </c>
      <c r="AL121" s="48">
        <v>0</v>
      </c>
      <c r="AM121" s="48">
        <v>0</v>
      </c>
      <c r="AN121" s="48">
        <v>0</v>
      </c>
      <c r="AO121" s="48">
        <v>0</v>
      </c>
      <c r="AP121" s="48">
        <v>0</v>
      </c>
      <c r="AQ121" s="48">
        <v>0</v>
      </c>
      <c r="AR121" s="48">
        <v>0</v>
      </c>
    </row>
    <row r="122" spans="2:44" hidden="1">
      <c r="B122" s="29"/>
      <c r="C122" s="37" t="s">
        <v>140</v>
      </c>
      <c r="D122" s="127" t="s">
        <v>337</v>
      </c>
      <c r="E122" s="46" t="s">
        <v>21</v>
      </c>
      <c r="F122" s="46" t="s">
        <v>40</v>
      </c>
      <c r="G122" s="16">
        <v>5200000000</v>
      </c>
      <c r="H122" s="46"/>
      <c r="I122" s="48">
        <f t="shared" si="63"/>
        <v>0</v>
      </c>
      <c r="J122" s="48">
        <f t="shared" ref="J122:S124" si="123">J123</f>
        <v>5792400</v>
      </c>
      <c r="K122" s="48">
        <f t="shared" si="123"/>
        <v>-5792400</v>
      </c>
      <c r="L122" s="48">
        <f t="shared" si="123"/>
        <v>0</v>
      </c>
      <c r="M122" s="48">
        <f t="shared" si="123"/>
        <v>0</v>
      </c>
      <c r="N122" s="48">
        <f t="shared" si="123"/>
        <v>0</v>
      </c>
      <c r="O122" s="48">
        <f t="shared" si="123"/>
        <v>0</v>
      </c>
      <c r="P122" s="48">
        <f t="shared" si="123"/>
        <v>0</v>
      </c>
      <c r="Q122" s="48">
        <f t="shared" si="123"/>
        <v>0</v>
      </c>
      <c r="R122" s="48">
        <f t="shared" si="123"/>
        <v>0</v>
      </c>
      <c r="S122" s="48">
        <f t="shared" si="123"/>
        <v>0</v>
      </c>
      <c r="T122" s="48">
        <f t="shared" ref="T122:AC124" si="124">T123</f>
        <v>0</v>
      </c>
      <c r="U122" s="48">
        <f t="shared" si="124"/>
        <v>0</v>
      </c>
      <c r="V122" s="48">
        <f t="shared" si="124"/>
        <v>0</v>
      </c>
      <c r="W122" s="48">
        <f t="shared" si="124"/>
        <v>0</v>
      </c>
      <c r="X122" s="48">
        <f t="shared" si="124"/>
        <v>0</v>
      </c>
      <c r="Y122" s="48">
        <f t="shared" si="124"/>
        <v>0</v>
      </c>
      <c r="Z122" s="48">
        <f t="shared" si="124"/>
        <v>0</v>
      </c>
      <c r="AA122" s="48">
        <f t="shared" si="124"/>
        <v>0</v>
      </c>
      <c r="AB122" s="48">
        <f t="shared" si="87"/>
        <v>0</v>
      </c>
      <c r="AC122" s="48">
        <f t="shared" ref="AC122:AR124" si="125">AC123</f>
        <v>0</v>
      </c>
      <c r="AD122" s="48">
        <f t="shared" si="125"/>
        <v>0</v>
      </c>
      <c r="AE122" s="48">
        <f t="shared" si="125"/>
        <v>0</v>
      </c>
      <c r="AF122" s="48">
        <f t="shared" si="125"/>
        <v>0</v>
      </c>
      <c r="AG122" s="48">
        <f t="shared" si="125"/>
        <v>0</v>
      </c>
      <c r="AH122" s="48">
        <f t="shared" si="125"/>
        <v>0</v>
      </c>
      <c r="AI122" s="48">
        <f t="shared" si="125"/>
        <v>0</v>
      </c>
      <c r="AJ122" s="48">
        <f t="shared" si="125"/>
        <v>0</v>
      </c>
      <c r="AK122" s="48">
        <f t="shared" si="125"/>
        <v>0</v>
      </c>
      <c r="AL122" s="48">
        <f t="shared" si="125"/>
        <v>0</v>
      </c>
      <c r="AM122" s="48">
        <f t="shared" si="125"/>
        <v>0</v>
      </c>
      <c r="AN122" s="48">
        <f t="shared" si="125"/>
        <v>0</v>
      </c>
      <c r="AO122" s="48">
        <f t="shared" si="125"/>
        <v>0</v>
      </c>
      <c r="AP122" s="48">
        <f t="shared" si="125"/>
        <v>0</v>
      </c>
      <c r="AQ122" s="48">
        <f t="shared" si="125"/>
        <v>0</v>
      </c>
      <c r="AR122" s="48">
        <f t="shared" si="125"/>
        <v>0</v>
      </c>
    </row>
    <row r="123" spans="2:44" hidden="1">
      <c r="B123" s="29"/>
      <c r="C123" s="132" t="s">
        <v>146</v>
      </c>
      <c r="D123" s="127" t="s">
        <v>337</v>
      </c>
      <c r="E123" s="46" t="s">
        <v>21</v>
      </c>
      <c r="F123" s="46" t="s">
        <v>40</v>
      </c>
      <c r="G123" s="16">
        <v>5240000000</v>
      </c>
      <c r="H123" s="46"/>
      <c r="I123" s="48">
        <f t="shared" si="63"/>
        <v>0</v>
      </c>
      <c r="J123" s="48">
        <f t="shared" si="123"/>
        <v>5792400</v>
      </c>
      <c r="K123" s="48">
        <f t="shared" si="123"/>
        <v>-5792400</v>
      </c>
      <c r="L123" s="48">
        <f t="shared" si="123"/>
        <v>0</v>
      </c>
      <c r="M123" s="48">
        <f t="shared" si="123"/>
        <v>0</v>
      </c>
      <c r="N123" s="48">
        <f t="shared" si="123"/>
        <v>0</v>
      </c>
      <c r="O123" s="48">
        <f t="shared" si="123"/>
        <v>0</v>
      </c>
      <c r="P123" s="48">
        <f t="shared" si="123"/>
        <v>0</v>
      </c>
      <c r="Q123" s="48">
        <f t="shared" si="123"/>
        <v>0</v>
      </c>
      <c r="R123" s="48">
        <f t="shared" si="123"/>
        <v>0</v>
      </c>
      <c r="S123" s="48">
        <f t="shared" si="123"/>
        <v>0</v>
      </c>
      <c r="T123" s="48">
        <f t="shared" si="124"/>
        <v>0</v>
      </c>
      <c r="U123" s="48">
        <f t="shared" si="124"/>
        <v>0</v>
      </c>
      <c r="V123" s="48">
        <f t="shared" si="124"/>
        <v>0</v>
      </c>
      <c r="W123" s="48">
        <f t="shared" si="124"/>
        <v>0</v>
      </c>
      <c r="X123" s="48">
        <f t="shared" si="124"/>
        <v>0</v>
      </c>
      <c r="Y123" s="48">
        <f t="shared" si="124"/>
        <v>0</v>
      </c>
      <c r="Z123" s="48">
        <f t="shared" si="124"/>
        <v>0</v>
      </c>
      <c r="AA123" s="48">
        <f t="shared" si="124"/>
        <v>0</v>
      </c>
      <c r="AB123" s="48">
        <f t="shared" si="87"/>
        <v>0</v>
      </c>
      <c r="AC123" s="48">
        <f t="shared" si="125"/>
        <v>0</v>
      </c>
      <c r="AD123" s="48">
        <f t="shared" si="125"/>
        <v>0</v>
      </c>
      <c r="AE123" s="48">
        <f t="shared" si="125"/>
        <v>0</v>
      </c>
      <c r="AF123" s="48">
        <f t="shared" si="125"/>
        <v>0</v>
      </c>
      <c r="AG123" s="48">
        <f t="shared" si="125"/>
        <v>0</v>
      </c>
      <c r="AH123" s="48">
        <f t="shared" si="125"/>
        <v>0</v>
      </c>
      <c r="AI123" s="48">
        <f t="shared" si="125"/>
        <v>0</v>
      </c>
      <c r="AJ123" s="48">
        <f t="shared" si="125"/>
        <v>0</v>
      </c>
      <c r="AK123" s="48">
        <f t="shared" si="125"/>
        <v>0</v>
      </c>
      <c r="AL123" s="48">
        <f t="shared" si="125"/>
        <v>0</v>
      </c>
      <c r="AM123" s="48">
        <f t="shared" si="125"/>
        <v>0</v>
      </c>
      <c r="AN123" s="48">
        <f t="shared" si="125"/>
        <v>0</v>
      </c>
      <c r="AO123" s="48">
        <f t="shared" si="125"/>
        <v>0</v>
      </c>
      <c r="AP123" s="48">
        <f t="shared" si="125"/>
        <v>0</v>
      </c>
      <c r="AQ123" s="48">
        <f t="shared" si="125"/>
        <v>0</v>
      </c>
      <c r="AR123" s="48">
        <f t="shared" si="125"/>
        <v>0</v>
      </c>
    </row>
    <row r="124" spans="2:44" ht="37.5" hidden="1">
      <c r="B124" s="29"/>
      <c r="C124" s="132" t="s">
        <v>142</v>
      </c>
      <c r="D124" s="127" t="s">
        <v>337</v>
      </c>
      <c r="E124" s="46" t="s">
        <v>21</v>
      </c>
      <c r="F124" s="46" t="s">
        <v>40</v>
      </c>
      <c r="G124" s="16">
        <v>5240000590</v>
      </c>
      <c r="H124" s="46"/>
      <c r="I124" s="48">
        <f t="shared" si="63"/>
        <v>0</v>
      </c>
      <c r="J124" s="48">
        <f t="shared" si="123"/>
        <v>5792400</v>
      </c>
      <c r="K124" s="48">
        <f t="shared" si="123"/>
        <v>-5792400</v>
      </c>
      <c r="L124" s="48">
        <f t="shared" si="123"/>
        <v>0</v>
      </c>
      <c r="M124" s="48">
        <f t="shared" si="123"/>
        <v>0</v>
      </c>
      <c r="N124" s="48">
        <f t="shared" si="123"/>
        <v>0</v>
      </c>
      <c r="O124" s="48">
        <f t="shared" si="123"/>
        <v>0</v>
      </c>
      <c r="P124" s="48">
        <f t="shared" si="123"/>
        <v>0</v>
      </c>
      <c r="Q124" s="48">
        <f t="shared" si="123"/>
        <v>0</v>
      </c>
      <c r="R124" s="48">
        <f t="shared" si="123"/>
        <v>0</v>
      </c>
      <c r="S124" s="48">
        <f t="shared" si="123"/>
        <v>0</v>
      </c>
      <c r="T124" s="48">
        <f t="shared" si="124"/>
        <v>0</v>
      </c>
      <c r="U124" s="48">
        <f t="shared" si="124"/>
        <v>0</v>
      </c>
      <c r="V124" s="48">
        <f t="shared" si="124"/>
        <v>0</v>
      </c>
      <c r="W124" s="48">
        <f t="shared" si="124"/>
        <v>0</v>
      </c>
      <c r="X124" s="48">
        <f t="shared" si="124"/>
        <v>0</v>
      </c>
      <c r="Y124" s="48">
        <f t="shared" si="124"/>
        <v>0</v>
      </c>
      <c r="Z124" s="48">
        <f t="shared" si="124"/>
        <v>0</v>
      </c>
      <c r="AA124" s="48">
        <f t="shared" si="124"/>
        <v>0</v>
      </c>
      <c r="AB124" s="48">
        <f t="shared" ref="AB124:AB155" si="126">SUM(AC124:AR124)</f>
        <v>0</v>
      </c>
      <c r="AC124" s="48">
        <f t="shared" si="125"/>
        <v>0</v>
      </c>
      <c r="AD124" s="48">
        <f t="shared" si="125"/>
        <v>0</v>
      </c>
      <c r="AE124" s="48">
        <f t="shared" si="125"/>
        <v>0</v>
      </c>
      <c r="AF124" s="48">
        <f t="shared" si="125"/>
        <v>0</v>
      </c>
      <c r="AG124" s="48">
        <f t="shared" si="125"/>
        <v>0</v>
      </c>
      <c r="AH124" s="48">
        <f t="shared" si="125"/>
        <v>0</v>
      </c>
      <c r="AI124" s="48">
        <f t="shared" si="125"/>
        <v>0</v>
      </c>
      <c r="AJ124" s="48">
        <f t="shared" si="125"/>
        <v>0</v>
      </c>
      <c r="AK124" s="48">
        <f t="shared" si="125"/>
        <v>0</v>
      </c>
      <c r="AL124" s="48">
        <f t="shared" si="125"/>
        <v>0</v>
      </c>
      <c r="AM124" s="48">
        <f t="shared" si="125"/>
        <v>0</v>
      </c>
      <c r="AN124" s="48">
        <f t="shared" si="125"/>
        <v>0</v>
      </c>
      <c r="AO124" s="48">
        <f t="shared" si="125"/>
        <v>0</v>
      </c>
      <c r="AP124" s="48">
        <f t="shared" si="125"/>
        <v>0</v>
      </c>
      <c r="AQ124" s="48">
        <f t="shared" si="125"/>
        <v>0</v>
      </c>
      <c r="AR124" s="48">
        <f t="shared" si="125"/>
        <v>0</v>
      </c>
    </row>
    <row r="125" spans="2:44" ht="75" hidden="1">
      <c r="B125" s="29"/>
      <c r="C125" s="37" t="s">
        <v>105</v>
      </c>
      <c r="D125" s="127" t="s">
        <v>337</v>
      </c>
      <c r="E125" s="46" t="s">
        <v>21</v>
      </c>
      <c r="F125" s="46" t="s">
        <v>40</v>
      </c>
      <c r="G125" s="16">
        <v>5240000590</v>
      </c>
      <c r="H125" s="46" t="s">
        <v>106</v>
      </c>
      <c r="I125" s="48">
        <f t="shared" si="63"/>
        <v>0</v>
      </c>
      <c r="J125" s="48">
        <v>5792400</v>
      </c>
      <c r="K125" s="48">
        <v>-5792400</v>
      </c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>
        <v>0</v>
      </c>
      <c r="W125" s="48">
        <v>0</v>
      </c>
      <c r="X125" s="48">
        <v>0</v>
      </c>
      <c r="Y125" s="48">
        <v>0</v>
      </c>
      <c r="Z125" s="48">
        <v>0</v>
      </c>
      <c r="AA125" s="48">
        <v>0</v>
      </c>
      <c r="AB125" s="48">
        <f t="shared" si="126"/>
        <v>0</v>
      </c>
      <c r="AC125" s="48">
        <v>0</v>
      </c>
      <c r="AD125" s="48">
        <v>0</v>
      </c>
      <c r="AE125" s="48">
        <v>0</v>
      </c>
      <c r="AF125" s="48">
        <v>0</v>
      </c>
      <c r="AG125" s="48">
        <v>0</v>
      </c>
      <c r="AH125" s="48">
        <v>0</v>
      </c>
      <c r="AI125" s="48">
        <v>0</v>
      </c>
      <c r="AJ125" s="48">
        <v>0</v>
      </c>
      <c r="AK125" s="48">
        <v>0</v>
      </c>
      <c r="AL125" s="48">
        <v>0</v>
      </c>
      <c r="AM125" s="48">
        <v>0</v>
      </c>
      <c r="AN125" s="48">
        <v>0</v>
      </c>
      <c r="AO125" s="48">
        <v>0</v>
      </c>
      <c r="AP125" s="48">
        <v>0</v>
      </c>
      <c r="AQ125" s="48">
        <v>0</v>
      </c>
      <c r="AR125" s="48">
        <v>0</v>
      </c>
    </row>
    <row r="126" spans="2:44" ht="37.5">
      <c r="B126" s="29"/>
      <c r="C126" s="37" t="s">
        <v>41</v>
      </c>
      <c r="D126" s="127" t="s">
        <v>337</v>
      </c>
      <c r="E126" s="46" t="s">
        <v>21</v>
      </c>
      <c r="F126" s="46" t="s">
        <v>42</v>
      </c>
      <c r="G126" s="16"/>
      <c r="H126" s="46"/>
      <c r="I126" s="48">
        <f t="shared" si="63"/>
        <v>4670000</v>
      </c>
      <c r="J126" s="48">
        <f t="shared" ref="J126:AA126" si="127">J127+J137</f>
        <v>3220000</v>
      </c>
      <c r="K126" s="48">
        <f t="shared" si="127"/>
        <v>1450000</v>
      </c>
      <c r="L126" s="48">
        <f t="shared" si="127"/>
        <v>0</v>
      </c>
      <c r="M126" s="48">
        <f t="shared" si="127"/>
        <v>0</v>
      </c>
      <c r="N126" s="48">
        <f t="shared" si="127"/>
        <v>0</v>
      </c>
      <c r="O126" s="48">
        <f t="shared" si="127"/>
        <v>0</v>
      </c>
      <c r="P126" s="48">
        <f t="shared" si="127"/>
        <v>0</v>
      </c>
      <c r="Q126" s="48">
        <f t="shared" si="127"/>
        <v>0</v>
      </c>
      <c r="R126" s="48">
        <f t="shared" si="127"/>
        <v>0</v>
      </c>
      <c r="S126" s="48">
        <f t="shared" si="127"/>
        <v>0</v>
      </c>
      <c r="T126" s="48">
        <f t="shared" si="127"/>
        <v>0</v>
      </c>
      <c r="U126" s="48">
        <f t="shared" si="127"/>
        <v>0</v>
      </c>
      <c r="V126" s="48">
        <f t="shared" si="127"/>
        <v>0</v>
      </c>
      <c r="W126" s="48">
        <f t="shared" si="127"/>
        <v>0</v>
      </c>
      <c r="X126" s="48">
        <f t="shared" si="127"/>
        <v>0</v>
      </c>
      <c r="Y126" s="48">
        <f t="shared" si="127"/>
        <v>0</v>
      </c>
      <c r="Z126" s="48">
        <f t="shared" si="127"/>
        <v>0</v>
      </c>
      <c r="AA126" s="48">
        <f t="shared" si="127"/>
        <v>0</v>
      </c>
      <c r="AB126" s="48">
        <f t="shared" si="126"/>
        <v>0</v>
      </c>
      <c r="AC126" s="48">
        <f t="shared" ref="AC126:AR126" si="128">AC127+AC137</f>
        <v>0</v>
      </c>
      <c r="AD126" s="48">
        <f t="shared" si="128"/>
        <v>0</v>
      </c>
      <c r="AE126" s="48">
        <f t="shared" si="128"/>
        <v>0</v>
      </c>
      <c r="AF126" s="48">
        <f t="shared" si="128"/>
        <v>0</v>
      </c>
      <c r="AG126" s="48">
        <f t="shared" si="128"/>
        <v>0</v>
      </c>
      <c r="AH126" s="48">
        <f t="shared" si="128"/>
        <v>0</v>
      </c>
      <c r="AI126" s="48">
        <f t="shared" si="128"/>
        <v>0</v>
      </c>
      <c r="AJ126" s="48">
        <f t="shared" si="128"/>
        <v>0</v>
      </c>
      <c r="AK126" s="48">
        <f t="shared" si="128"/>
        <v>0</v>
      </c>
      <c r="AL126" s="48">
        <f t="shared" si="128"/>
        <v>0</v>
      </c>
      <c r="AM126" s="48">
        <f t="shared" si="128"/>
        <v>0</v>
      </c>
      <c r="AN126" s="48">
        <f t="shared" si="128"/>
        <v>0</v>
      </c>
      <c r="AO126" s="48">
        <f t="shared" si="128"/>
        <v>0</v>
      </c>
      <c r="AP126" s="48">
        <f t="shared" si="128"/>
        <v>0</v>
      </c>
      <c r="AQ126" s="48">
        <f t="shared" si="128"/>
        <v>0</v>
      </c>
      <c r="AR126" s="48">
        <f t="shared" si="128"/>
        <v>0</v>
      </c>
    </row>
    <row r="127" spans="2:44" ht="37.5">
      <c r="B127" s="29"/>
      <c r="C127" s="37" t="s">
        <v>121</v>
      </c>
      <c r="D127" s="127" t="s">
        <v>337</v>
      </c>
      <c r="E127" s="46" t="s">
        <v>21</v>
      </c>
      <c r="F127" s="46" t="s">
        <v>42</v>
      </c>
      <c r="G127" s="16">
        <v>5100000000</v>
      </c>
      <c r="H127" s="46"/>
      <c r="I127" s="48">
        <f t="shared" si="63"/>
        <v>4670000</v>
      </c>
      <c r="J127" s="48">
        <f t="shared" ref="J127:AA127" si="129">J130+J128</f>
        <v>3220000</v>
      </c>
      <c r="K127" s="48">
        <f t="shared" si="129"/>
        <v>1450000</v>
      </c>
      <c r="L127" s="48">
        <f t="shared" si="129"/>
        <v>0</v>
      </c>
      <c r="M127" s="48">
        <f t="shared" si="129"/>
        <v>0</v>
      </c>
      <c r="N127" s="48">
        <f t="shared" si="129"/>
        <v>0</v>
      </c>
      <c r="O127" s="48">
        <f t="shared" si="129"/>
        <v>0</v>
      </c>
      <c r="P127" s="48">
        <f t="shared" si="129"/>
        <v>0</v>
      </c>
      <c r="Q127" s="48">
        <f t="shared" si="129"/>
        <v>0</v>
      </c>
      <c r="R127" s="48">
        <f t="shared" si="129"/>
        <v>0</v>
      </c>
      <c r="S127" s="48">
        <f t="shared" si="129"/>
        <v>0</v>
      </c>
      <c r="T127" s="48">
        <f t="shared" si="129"/>
        <v>0</v>
      </c>
      <c r="U127" s="48">
        <f t="shared" si="129"/>
        <v>0</v>
      </c>
      <c r="V127" s="48">
        <f t="shared" si="129"/>
        <v>0</v>
      </c>
      <c r="W127" s="48">
        <f t="shared" si="129"/>
        <v>0</v>
      </c>
      <c r="X127" s="48">
        <f t="shared" si="129"/>
        <v>0</v>
      </c>
      <c r="Y127" s="48">
        <f t="shared" si="129"/>
        <v>0</v>
      </c>
      <c r="Z127" s="48">
        <f t="shared" si="129"/>
        <v>0</v>
      </c>
      <c r="AA127" s="48">
        <f t="shared" si="129"/>
        <v>0</v>
      </c>
      <c r="AB127" s="48">
        <f t="shared" si="126"/>
        <v>0</v>
      </c>
      <c r="AC127" s="48">
        <f t="shared" ref="AC127:AR127" si="130">AC130+AC128</f>
        <v>0</v>
      </c>
      <c r="AD127" s="48">
        <f t="shared" si="130"/>
        <v>0</v>
      </c>
      <c r="AE127" s="48">
        <f t="shared" si="130"/>
        <v>0</v>
      </c>
      <c r="AF127" s="48">
        <f t="shared" si="130"/>
        <v>0</v>
      </c>
      <c r="AG127" s="48">
        <f t="shared" si="130"/>
        <v>0</v>
      </c>
      <c r="AH127" s="48">
        <f t="shared" si="130"/>
        <v>0</v>
      </c>
      <c r="AI127" s="48">
        <f t="shared" si="130"/>
        <v>0</v>
      </c>
      <c r="AJ127" s="48">
        <f t="shared" si="130"/>
        <v>0</v>
      </c>
      <c r="AK127" s="48">
        <f t="shared" si="130"/>
        <v>0</v>
      </c>
      <c r="AL127" s="48">
        <f t="shared" si="130"/>
        <v>0</v>
      </c>
      <c r="AM127" s="48">
        <f t="shared" si="130"/>
        <v>0</v>
      </c>
      <c r="AN127" s="48">
        <f t="shared" si="130"/>
        <v>0</v>
      </c>
      <c r="AO127" s="48">
        <f t="shared" si="130"/>
        <v>0</v>
      </c>
      <c r="AP127" s="48">
        <f t="shared" si="130"/>
        <v>0</v>
      </c>
      <c r="AQ127" s="48">
        <f t="shared" si="130"/>
        <v>0</v>
      </c>
      <c r="AR127" s="48">
        <f t="shared" si="130"/>
        <v>0</v>
      </c>
    </row>
    <row r="128" spans="2:44" ht="75">
      <c r="B128" s="29"/>
      <c r="C128" s="37" t="s">
        <v>122</v>
      </c>
      <c r="D128" s="127" t="s">
        <v>337</v>
      </c>
      <c r="E128" s="46" t="s">
        <v>21</v>
      </c>
      <c r="F128" s="46" t="s">
        <v>42</v>
      </c>
      <c r="G128" s="16">
        <v>5100010040</v>
      </c>
      <c r="H128" s="46"/>
      <c r="I128" s="48">
        <f t="shared" si="63"/>
        <v>4670000</v>
      </c>
      <c r="J128" s="48">
        <f t="shared" ref="J128:AA128" si="131">J129</f>
        <v>3220000</v>
      </c>
      <c r="K128" s="48">
        <f t="shared" si="131"/>
        <v>1450000</v>
      </c>
      <c r="L128" s="48">
        <f t="shared" si="131"/>
        <v>0</v>
      </c>
      <c r="M128" s="48">
        <f t="shared" si="131"/>
        <v>0</v>
      </c>
      <c r="N128" s="48">
        <f t="shared" si="131"/>
        <v>0</v>
      </c>
      <c r="O128" s="48">
        <f t="shared" si="131"/>
        <v>0</v>
      </c>
      <c r="P128" s="48">
        <f t="shared" si="131"/>
        <v>0</v>
      </c>
      <c r="Q128" s="48">
        <f t="shared" si="131"/>
        <v>0</v>
      </c>
      <c r="R128" s="48">
        <f t="shared" si="131"/>
        <v>0</v>
      </c>
      <c r="S128" s="48">
        <f t="shared" si="131"/>
        <v>0</v>
      </c>
      <c r="T128" s="48">
        <f t="shared" si="131"/>
        <v>0</v>
      </c>
      <c r="U128" s="48">
        <f t="shared" si="131"/>
        <v>0</v>
      </c>
      <c r="V128" s="48">
        <f t="shared" si="131"/>
        <v>0</v>
      </c>
      <c r="W128" s="48">
        <f t="shared" si="131"/>
        <v>0</v>
      </c>
      <c r="X128" s="48">
        <f t="shared" si="131"/>
        <v>0</v>
      </c>
      <c r="Y128" s="48">
        <f t="shared" si="131"/>
        <v>0</v>
      </c>
      <c r="Z128" s="48">
        <f t="shared" si="131"/>
        <v>0</v>
      </c>
      <c r="AA128" s="48">
        <f t="shared" si="131"/>
        <v>0</v>
      </c>
      <c r="AB128" s="48">
        <f t="shared" si="126"/>
        <v>0</v>
      </c>
      <c r="AC128" s="48">
        <f t="shared" ref="AC128:AR128" si="132">AC129</f>
        <v>0</v>
      </c>
      <c r="AD128" s="48">
        <f t="shared" si="132"/>
        <v>0</v>
      </c>
      <c r="AE128" s="48">
        <f t="shared" si="132"/>
        <v>0</v>
      </c>
      <c r="AF128" s="48">
        <f t="shared" si="132"/>
        <v>0</v>
      </c>
      <c r="AG128" s="48">
        <f t="shared" si="132"/>
        <v>0</v>
      </c>
      <c r="AH128" s="48">
        <f t="shared" si="132"/>
        <v>0</v>
      </c>
      <c r="AI128" s="48">
        <f t="shared" si="132"/>
        <v>0</v>
      </c>
      <c r="AJ128" s="48">
        <f t="shared" si="132"/>
        <v>0</v>
      </c>
      <c r="AK128" s="48">
        <f t="shared" si="132"/>
        <v>0</v>
      </c>
      <c r="AL128" s="48">
        <f t="shared" si="132"/>
        <v>0</v>
      </c>
      <c r="AM128" s="48">
        <f t="shared" si="132"/>
        <v>0</v>
      </c>
      <c r="AN128" s="48">
        <f t="shared" si="132"/>
        <v>0</v>
      </c>
      <c r="AO128" s="48">
        <f t="shared" si="132"/>
        <v>0</v>
      </c>
      <c r="AP128" s="48">
        <f t="shared" si="132"/>
        <v>0</v>
      </c>
      <c r="AQ128" s="48">
        <f t="shared" si="132"/>
        <v>0</v>
      </c>
      <c r="AR128" s="48">
        <f t="shared" si="132"/>
        <v>0</v>
      </c>
    </row>
    <row r="129" spans="2:44" ht="37.5">
      <c r="B129" s="29"/>
      <c r="C129" s="132" t="s">
        <v>108</v>
      </c>
      <c r="D129" s="127" t="s">
        <v>337</v>
      </c>
      <c r="E129" s="46" t="s">
        <v>21</v>
      </c>
      <c r="F129" s="46" t="s">
        <v>42</v>
      </c>
      <c r="G129" s="16">
        <v>5100010040</v>
      </c>
      <c r="H129" s="46" t="s">
        <v>109</v>
      </c>
      <c r="I129" s="48">
        <f t="shared" si="63"/>
        <v>4670000</v>
      </c>
      <c r="J129" s="48">
        <v>3220000</v>
      </c>
      <c r="K129" s="48">
        <v>1450000</v>
      </c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>
        <f t="shared" si="126"/>
        <v>0</v>
      </c>
      <c r="AC129" s="48">
        <v>0</v>
      </c>
      <c r="AD129" s="48">
        <v>0</v>
      </c>
      <c r="AE129" s="48">
        <v>0</v>
      </c>
      <c r="AF129" s="48">
        <v>0</v>
      </c>
      <c r="AG129" s="48">
        <v>0</v>
      </c>
      <c r="AH129" s="48">
        <v>0</v>
      </c>
      <c r="AI129" s="48">
        <v>0</v>
      </c>
      <c r="AJ129" s="48">
        <v>0</v>
      </c>
      <c r="AK129" s="48">
        <v>0</v>
      </c>
      <c r="AL129" s="48">
        <v>0</v>
      </c>
      <c r="AM129" s="48">
        <v>0</v>
      </c>
      <c r="AN129" s="48">
        <v>0</v>
      </c>
      <c r="AO129" s="48">
        <v>0</v>
      </c>
      <c r="AP129" s="48">
        <v>0</v>
      </c>
      <c r="AQ129" s="48">
        <v>0</v>
      </c>
      <c r="AR129" s="48">
        <v>0</v>
      </c>
    </row>
    <row r="130" spans="2:44" hidden="1">
      <c r="B130" s="29"/>
      <c r="C130" s="37" t="s">
        <v>126</v>
      </c>
      <c r="D130" s="127" t="s">
        <v>337</v>
      </c>
      <c r="E130" s="46" t="s">
        <v>21</v>
      </c>
      <c r="F130" s="46" t="s">
        <v>42</v>
      </c>
      <c r="G130" s="16">
        <v>5130000000</v>
      </c>
      <c r="H130" s="46"/>
      <c r="I130" s="48">
        <f t="shared" si="63"/>
        <v>0</v>
      </c>
      <c r="J130" s="48">
        <f t="shared" ref="J130:AA130" si="133">J131+J133+J135</f>
        <v>0</v>
      </c>
      <c r="K130" s="48">
        <f t="shared" si="133"/>
        <v>0</v>
      </c>
      <c r="L130" s="48">
        <f t="shared" si="133"/>
        <v>0</v>
      </c>
      <c r="M130" s="48">
        <f t="shared" si="133"/>
        <v>0</v>
      </c>
      <c r="N130" s="48">
        <f t="shared" si="133"/>
        <v>0</v>
      </c>
      <c r="O130" s="48">
        <f t="shared" si="133"/>
        <v>0</v>
      </c>
      <c r="P130" s="48">
        <f t="shared" si="133"/>
        <v>0</v>
      </c>
      <c r="Q130" s="48">
        <f t="shared" si="133"/>
        <v>0</v>
      </c>
      <c r="R130" s="48">
        <f t="shared" si="133"/>
        <v>0</v>
      </c>
      <c r="S130" s="48">
        <f t="shared" si="133"/>
        <v>0</v>
      </c>
      <c r="T130" s="48">
        <f t="shared" si="133"/>
        <v>0</v>
      </c>
      <c r="U130" s="48">
        <f t="shared" si="133"/>
        <v>0</v>
      </c>
      <c r="V130" s="48">
        <f t="shared" si="133"/>
        <v>0</v>
      </c>
      <c r="W130" s="48">
        <f t="shared" si="133"/>
        <v>0</v>
      </c>
      <c r="X130" s="48">
        <f t="shared" si="133"/>
        <v>0</v>
      </c>
      <c r="Y130" s="48">
        <f t="shared" si="133"/>
        <v>0</v>
      </c>
      <c r="Z130" s="48">
        <f t="shared" si="133"/>
        <v>0</v>
      </c>
      <c r="AA130" s="48">
        <f t="shared" si="133"/>
        <v>0</v>
      </c>
      <c r="AB130" s="48">
        <f t="shared" si="126"/>
        <v>0</v>
      </c>
      <c r="AC130" s="48">
        <f t="shared" ref="AC130:AR130" si="134">AC131+AC133+AC135</f>
        <v>0</v>
      </c>
      <c r="AD130" s="48">
        <f t="shared" si="134"/>
        <v>0</v>
      </c>
      <c r="AE130" s="48">
        <f t="shared" si="134"/>
        <v>0</v>
      </c>
      <c r="AF130" s="48">
        <f t="shared" si="134"/>
        <v>0</v>
      </c>
      <c r="AG130" s="48">
        <f t="shared" si="134"/>
        <v>0</v>
      </c>
      <c r="AH130" s="48">
        <f t="shared" si="134"/>
        <v>0</v>
      </c>
      <c r="AI130" s="48">
        <f t="shared" si="134"/>
        <v>0</v>
      </c>
      <c r="AJ130" s="48">
        <f t="shared" si="134"/>
        <v>0</v>
      </c>
      <c r="AK130" s="48">
        <f t="shared" si="134"/>
        <v>0</v>
      </c>
      <c r="AL130" s="48">
        <f t="shared" si="134"/>
        <v>0</v>
      </c>
      <c r="AM130" s="48">
        <f t="shared" si="134"/>
        <v>0</v>
      </c>
      <c r="AN130" s="48">
        <f t="shared" si="134"/>
        <v>0</v>
      </c>
      <c r="AO130" s="48">
        <f t="shared" si="134"/>
        <v>0</v>
      </c>
      <c r="AP130" s="48">
        <f t="shared" si="134"/>
        <v>0</v>
      </c>
      <c r="AQ130" s="48">
        <f t="shared" si="134"/>
        <v>0</v>
      </c>
      <c r="AR130" s="48">
        <f t="shared" si="134"/>
        <v>0</v>
      </c>
    </row>
    <row r="131" spans="2:44" ht="37.5" hidden="1">
      <c r="B131" s="29"/>
      <c r="C131" s="37" t="s">
        <v>128</v>
      </c>
      <c r="D131" s="127" t="s">
        <v>337</v>
      </c>
      <c r="E131" s="46" t="s">
        <v>21</v>
      </c>
      <c r="F131" s="46" t="s">
        <v>42</v>
      </c>
      <c r="G131" s="16">
        <v>5130010220</v>
      </c>
      <c r="H131" s="46"/>
      <c r="I131" s="48">
        <f t="shared" si="63"/>
        <v>0</v>
      </c>
      <c r="J131" s="48">
        <f t="shared" ref="J131:AA131" si="135">J132</f>
        <v>0</v>
      </c>
      <c r="K131" s="48">
        <f t="shared" si="135"/>
        <v>0</v>
      </c>
      <c r="L131" s="48">
        <f t="shared" si="135"/>
        <v>0</v>
      </c>
      <c r="M131" s="48">
        <f t="shared" si="135"/>
        <v>0</v>
      </c>
      <c r="N131" s="48">
        <f t="shared" si="135"/>
        <v>0</v>
      </c>
      <c r="O131" s="48">
        <f t="shared" si="135"/>
        <v>0</v>
      </c>
      <c r="P131" s="48">
        <f t="shared" si="135"/>
        <v>0</v>
      </c>
      <c r="Q131" s="48">
        <f t="shared" si="135"/>
        <v>0</v>
      </c>
      <c r="R131" s="48">
        <f t="shared" si="135"/>
        <v>0</v>
      </c>
      <c r="S131" s="48">
        <f t="shared" si="135"/>
        <v>0</v>
      </c>
      <c r="T131" s="48">
        <f t="shared" si="135"/>
        <v>0</v>
      </c>
      <c r="U131" s="48">
        <f t="shared" si="135"/>
        <v>0</v>
      </c>
      <c r="V131" s="48">
        <f t="shared" si="135"/>
        <v>0</v>
      </c>
      <c r="W131" s="48">
        <f t="shared" si="135"/>
        <v>0</v>
      </c>
      <c r="X131" s="48">
        <f t="shared" si="135"/>
        <v>0</v>
      </c>
      <c r="Y131" s="48">
        <f t="shared" si="135"/>
        <v>0</v>
      </c>
      <c r="Z131" s="48">
        <f t="shared" si="135"/>
        <v>0</v>
      </c>
      <c r="AA131" s="48">
        <f t="shared" si="135"/>
        <v>0</v>
      </c>
      <c r="AB131" s="48">
        <f t="shared" si="126"/>
        <v>0</v>
      </c>
      <c r="AC131" s="48">
        <f t="shared" ref="AC131:AR131" si="136">AC132</f>
        <v>0</v>
      </c>
      <c r="AD131" s="48">
        <f t="shared" si="136"/>
        <v>0</v>
      </c>
      <c r="AE131" s="48">
        <f t="shared" si="136"/>
        <v>0</v>
      </c>
      <c r="AF131" s="48">
        <f t="shared" si="136"/>
        <v>0</v>
      </c>
      <c r="AG131" s="48">
        <f t="shared" si="136"/>
        <v>0</v>
      </c>
      <c r="AH131" s="48">
        <f t="shared" si="136"/>
        <v>0</v>
      </c>
      <c r="AI131" s="48">
        <f t="shared" si="136"/>
        <v>0</v>
      </c>
      <c r="AJ131" s="48">
        <f t="shared" si="136"/>
        <v>0</v>
      </c>
      <c r="AK131" s="48">
        <f t="shared" si="136"/>
        <v>0</v>
      </c>
      <c r="AL131" s="48">
        <f t="shared" si="136"/>
        <v>0</v>
      </c>
      <c r="AM131" s="48">
        <f t="shared" si="136"/>
        <v>0</v>
      </c>
      <c r="AN131" s="48">
        <f t="shared" si="136"/>
        <v>0</v>
      </c>
      <c r="AO131" s="48">
        <f t="shared" si="136"/>
        <v>0</v>
      </c>
      <c r="AP131" s="48">
        <f t="shared" si="136"/>
        <v>0</v>
      </c>
      <c r="AQ131" s="48">
        <f t="shared" si="136"/>
        <v>0</v>
      </c>
      <c r="AR131" s="48">
        <f t="shared" si="136"/>
        <v>0</v>
      </c>
    </row>
    <row r="132" spans="2:44" ht="37.5" hidden="1">
      <c r="B132" s="29"/>
      <c r="C132" s="37" t="s">
        <v>108</v>
      </c>
      <c r="D132" s="127" t="s">
        <v>337</v>
      </c>
      <c r="E132" s="46" t="s">
        <v>21</v>
      </c>
      <c r="F132" s="46" t="s">
        <v>42</v>
      </c>
      <c r="G132" s="16">
        <v>5130010220</v>
      </c>
      <c r="H132" s="46" t="s">
        <v>109</v>
      </c>
      <c r="I132" s="48">
        <f t="shared" si="63"/>
        <v>0</v>
      </c>
      <c r="J132" s="48">
        <v>0</v>
      </c>
      <c r="K132" s="48">
        <v>0</v>
      </c>
      <c r="L132" s="48">
        <v>0</v>
      </c>
      <c r="M132" s="48">
        <v>0</v>
      </c>
      <c r="N132" s="48">
        <v>0</v>
      </c>
      <c r="O132" s="48">
        <v>0</v>
      </c>
      <c r="P132" s="48">
        <v>0</v>
      </c>
      <c r="Q132" s="48">
        <v>0</v>
      </c>
      <c r="R132" s="48">
        <v>0</v>
      </c>
      <c r="S132" s="48">
        <v>0</v>
      </c>
      <c r="T132" s="48">
        <v>0</v>
      </c>
      <c r="U132" s="48">
        <v>0</v>
      </c>
      <c r="V132" s="48"/>
      <c r="W132" s="48"/>
      <c r="X132" s="48"/>
      <c r="Y132" s="48"/>
      <c r="Z132" s="48"/>
      <c r="AA132" s="48"/>
      <c r="AB132" s="48">
        <f t="shared" si="126"/>
        <v>0</v>
      </c>
      <c r="AC132" s="48">
        <v>0</v>
      </c>
      <c r="AD132" s="48">
        <v>0</v>
      </c>
      <c r="AE132" s="48">
        <v>0</v>
      </c>
      <c r="AF132" s="48">
        <v>0</v>
      </c>
      <c r="AG132" s="48">
        <v>0</v>
      </c>
      <c r="AH132" s="48">
        <v>0</v>
      </c>
      <c r="AI132" s="48">
        <v>0</v>
      </c>
      <c r="AJ132" s="48">
        <v>0</v>
      </c>
      <c r="AK132" s="48">
        <v>0</v>
      </c>
      <c r="AL132" s="48">
        <v>0</v>
      </c>
      <c r="AM132" s="48">
        <v>0</v>
      </c>
      <c r="AN132" s="48">
        <v>0</v>
      </c>
      <c r="AO132" s="48">
        <v>0</v>
      </c>
      <c r="AP132" s="48">
        <v>0</v>
      </c>
      <c r="AQ132" s="48">
        <v>0</v>
      </c>
      <c r="AR132" s="48"/>
    </row>
    <row r="133" spans="2:44" ht="37.5" hidden="1">
      <c r="B133" s="29"/>
      <c r="C133" s="37" t="s">
        <v>131</v>
      </c>
      <c r="D133" s="127" t="s">
        <v>337</v>
      </c>
      <c r="E133" s="46" t="s">
        <v>21</v>
      </c>
      <c r="F133" s="46" t="s">
        <v>42</v>
      </c>
      <c r="G133" s="16">
        <v>5130010490</v>
      </c>
      <c r="H133" s="46"/>
      <c r="I133" s="48">
        <f t="shared" si="63"/>
        <v>0</v>
      </c>
      <c r="J133" s="48">
        <f t="shared" ref="J133:AA133" si="137">J134</f>
        <v>0</v>
      </c>
      <c r="K133" s="48">
        <f t="shared" si="137"/>
        <v>0</v>
      </c>
      <c r="L133" s="48">
        <f t="shared" si="137"/>
        <v>0</v>
      </c>
      <c r="M133" s="48">
        <f t="shared" si="137"/>
        <v>0</v>
      </c>
      <c r="N133" s="48">
        <f t="shared" si="137"/>
        <v>0</v>
      </c>
      <c r="O133" s="48">
        <f t="shared" si="137"/>
        <v>0</v>
      </c>
      <c r="P133" s="48">
        <f t="shared" si="137"/>
        <v>0</v>
      </c>
      <c r="Q133" s="48">
        <f t="shared" si="137"/>
        <v>0</v>
      </c>
      <c r="R133" s="48">
        <f t="shared" si="137"/>
        <v>0</v>
      </c>
      <c r="S133" s="48">
        <f t="shared" si="137"/>
        <v>0</v>
      </c>
      <c r="T133" s="48">
        <f t="shared" si="137"/>
        <v>0</v>
      </c>
      <c r="U133" s="48">
        <f t="shared" si="137"/>
        <v>0</v>
      </c>
      <c r="V133" s="48">
        <f t="shared" si="137"/>
        <v>0</v>
      </c>
      <c r="W133" s="48">
        <f t="shared" si="137"/>
        <v>0</v>
      </c>
      <c r="X133" s="48">
        <f t="shared" si="137"/>
        <v>0</v>
      </c>
      <c r="Y133" s="48">
        <f t="shared" si="137"/>
        <v>0</v>
      </c>
      <c r="Z133" s="48">
        <f t="shared" si="137"/>
        <v>0</v>
      </c>
      <c r="AA133" s="48">
        <f t="shared" si="137"/>
        <v>0</v>
      </c>
      <c r="AB133" s="48">
        <f t="shared" si="126"/>
        <v>0</v>
      </c>
      <c r="AC133" s="48">
        <f t="shared" ref="AC133:AR133" si="138">AC134</f>
        <v>0</v>
      </c>
      <c r="AD133" s="48">
        <f t="shared" si="138"/>
        <v>0</v>
      </c>
      <c r="AE133" s="48">
        <f t="shared" si="138"/>
        <v>0</v>
      </c>
      <c r="AF133" s="48">
        <f t="shared" si="138"/>
        <v>0</v>
      </c>
      <c r="AG133" s="48">
        <f t="shared" si="138"/>
        <v>0</v>
      </c>
      <c r="AH133" s="48">
        <f t="shared" si="138"/>
        <v>0</v>
      </c>
      <c r="AI133" s="48">
        <f t="shared" si="138"/>
        <v>0</v>
      </c>
      <c r="AJ133" s="48">
        <f t="shared" si="138"/>
        <v>0</v>
      </c>
      <c r="AK133" s="48">
        <f t="shared" si="138"/>
        <v>0</v>
      </c>
      <c r="AL133" s="48">
        <f t="shared" si="138"/>
        <v>0</v>
      </c>
      <c r="AM133" s="48">
        <f t="shared" si="138"/>
        <v>0</v>
      </c>
      <c r="AN133" s="48">
        <f t="shared" si="138"/>
        <v>0</v>
      </c>
      <c r="AO133" s="48">
        <f t="shared" si="138"/>
        <v>0</v>
      </c>
      <c r="AP133" s="48">
        <f t="shared" si="138"/>
        <v>0</v>
      </c>
      <c r="AQ133" s="48">
        <f t="shared" si="138"/>
        <v>0</v>
      </c>
      <c r="AR133" s="48">
        <f t="shared" si="138"/>
        <v>0</v>
      </c>
    </row>
    <row r="134" spans="2:44" ht="37.5" hidden="1">
      <c r="B134" s="29"/>
      <c r="C134" s="37" t="s">
        <v>108</v>
      </c>
      <c r="D134" s="127" t="s">
        <v>337</v>
      </c>
      <c r="E134" s="46" t="s">
        <v>21</v>
      </c>
      <c r="F134" s="46" t="s">
        <v>42</v>
      </c>
      <c r="G134" s="16">
        <v>5130010490</v>
      </c>
      <c r="H134" s="46" t="s">
        <v>109</v>
      </c>
      <c r="I134" s="48">
        <f t="shared" si="63"/>
        <v>0</v>
      </c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>
        <f t="shared" si="126"/>
        <v>0</v>
      </c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>
        <v>0</v>
      </c>
    </row>
    <row r="135" spans="2:44" ht="56.25" hidden="1">
      <c r="B135" s="29"/>
      <c r="C135" s="37" t="s">
        <v>133</v>
      </c>
      <c r="D135" s="127" t="s">
        <v>337</v>
      </c>
      <c r="E135" s="46" t="s">
        <v>21</v>
      </c>
      <c r="F135" s="46" t="s">
        <v>42</v>
      </c>
      <c r="G135" s="16">
        <v>5130010530</v>
      </c>
      <c r="H135" s="46"/>
      <c r="I135" s="48">
        <f t="shared" si="63"/>
        <v>0</v>
      </c>
      <c r="J135" s="48">
        <f t="shared" ref="J135:AA135" si="139">J136</f>
        <v>0</v>
      </c>
      <c r="K135" s="48">
        <f t="shared" si="139"/>
        <v>0</v>
      </c>
      <c r="L135" s="48">
        <f t="shared" si="139"/>
        <v>0</v>
      </c>
      <c r="M135" s="48">
        <f t="shared" si="139"/>
        <v>0</v>
      </c>
      <c r="N135" s="48">
        <f t="shared" si="139"/>
        <v>0</v>
      </c>
      <c r="O135" s="48">
        <f t="shared" si="139"/>
        <v>0</v>
      </c>
      <c r="P135" s="48">
        <f t="shared" si="139"/>
        <v>0</v>
      </c>
      <c r="Q135" s="48">
        <f t="shared" si="139"/>
        <v>0</v>
      </c>
      <c r="R135" s="48">
        <f t="shared" si="139"/>
        <v>0</v>
      </c>
      <c r="S135" s="48">
        <f t="shared" si="139"/>
        <v>0</v>
      </c>
      <c r="T135" s="48">
        <f t="shared" si="139"/>
        <v>0</v>
      </c>
      <c r="U135" s="48">
        <f t="shared" si="139"/>
        <v>0</v>
      </c>
      <c r="V135" s="48">
        <f t="shared" si="139"/>
        <v>0</v>
      </c>
      <c r="W135" s="48">
        <f t="shared" si="139"/>
        <v>0</v>
      </c>
      <c r="X135" s="48">
        <f t="shared" si="139"/>
        <v>0</v>
      </c>
      <c r="Y135" s="48">
        <f t="shared" si="139"/>
        <v>0</v>
      </c>
      <c r="Z135" s="48">
        <f t="shared" si="139"/>
        <v>0</v>
      </c>
      <c r="AA135" s="48">
        <f t="shared" si="139"/>
        <v>0</v>
      </c>
      <c r="AB135" s="48">
        <f t="shared" si="126"/>
        <v>0</v>
      </c>
      <c r="AC135" s="48">
        <f t="shared" ref="AC135:AR135" si="140">AC136</f>
        <v>0</v>
      </c>
      <c r="AD135" s="48">
        <f t="shared" si="140"/>
        <v>0</v>
      </c>
      <c r="AE135" s="48">
        <f t="shared" si="140"/>
        <v>0</v>
      </c>
      <c r="AF135" s="48">
        <f t="shared" si="140"/>
        <v>0</v>
      </c>
      <c r="AG135" s="48">
        <f t="shared" si="140"/>
        <v>0</v>
      </c>
      <c r="AH135" s="48">
        <f t="shared" si="140"/>
        <v>0</v>
      </c>
      <c r="AI135" s="48">
        <f t="shared" si="140"/>
        <v>0</v>
      </c>
      <c r="AJ135" s="48">
        <f t="shared" si="140"/>
        <v>0</v>
      </c>
      <c r="AK135" s="48">
        <f t="shared" si="140"/>
        <v>0</v>
      </c>
      <c r="AL135" s="48">
        <f t="shared" si="140"/>
        <v>0</v>
      </c>
      <c r="AM135" s="48">
        <f t="shared" si="140"/>
        <v>0</v>
      </c>
      <c r="AN135" s="48">
        <f t="shared" si="140"/>
        <v>0</v>
      </c>
      <c r="AO135" s="48">
        <f t="shared" si="140"/>
        <v>0</v>
      </c>
      <c r="AP135" s="48">
        <f t="shared" si="140"/>
        <v>0</v>
      </c>
      <c r="AQ135" s="48">
        <f t="shared" si="140"/>
        <v>0</v>
      </c>
      <c r="AR135" s="48">
        <f t="shared" si="140"/>
        <v>0</v>
      </c>
    </row>
    <row r="136" spans="2:44" ht="37.5" hidden="1">
      <c r="B136" s="29"/>
      <c r="C136" s="37" t="s">
        <v>108</v>
      </c>
      <c r="D136" s="127" t="s">
        <v>337</v>
      </c>
      <c r="E136" s="46" t="s">
        <v>21</v>
      </c>
      <c r="F136" s="46" t="s">
        <v>42</v>
      </c>
      <c r="G136" s="16">
        <v>5130010530</v>
      </c>
      <c r="H136" s="46" t="s">
        <v>109</v>
      </c>
      <c r="I136" s="48">
        <f t="shared" ref="I136:I199" si="141">SUM(J136:AA136)</f>
        <v>0</v>
      </c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>
        <v>0</v>
      </c>
      <c r="W136" s="48">
        <v>0</v>
      </c>
      <c r="X136" s="48">
        <v>0</v>
      </c>
      <c r="Y136" s="48">
        <v>0</v>
      </c>
      <c r="Z136" s="48">
        <v>0</v>
      </c>
      <c r="AA136" s="48">
        <v>0</v>
      </c>
      <c r="AB136" s="48">
        <f t="shared" si="126"/>
        <v>0</v>
      </c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>
        <v>0</v>
      </c>
    </row>
    <row r="137" spans="2:44" ht="56.25" hidden="1">
      <c r="B137" s="29"/>
      <c r="C137" s="37" t="s">
        <v>245</v>
      </c>
      <c r="D137" s="127" t="s">
        <v>337</v>
      </c>
      <c r="E137" s="46" t="s">
        <v>21</v>
      </c>
      <c r="F137" s="46" t="s">
        <v>42</v>
      </c>
      <c r="G137" s="16">
        <v>6300000000</v>
      </c>
      <c r="H137" s="46"/>
      <c r="I137" s="48">
        <f t="shared" si="141"/>
        <v>0</v>
      </c>
      <c r="J137" s="48">
        <f t="shared" ref="J137:S138" si="142">J138</f>
        <v>0</v>
      </c>
      <c r="K137" s="48">
        <f t="shared" si="142"/>
        <v>0</v>
      </c>
      <c r="L137" s="48">
        <f t="shared" si="142"/>
        <v>0</v>
      </c>
      <c r="M137" s="48">
        <f t="shared" si="142"/>
        <v>0</v>
      </c>
      <c r="N137" s="48">
        <f t="shared" si="142"/>
        <v>0</v>
      </c>
      <c r="O137" s="48">
        <f t="shared" si="142"/>
        <v>0</v>
      </c>
      <c r="P137" s="48">
        <f t="shared" si="142"/>
        <v>0</v>
      </c>
      <c r="Q137" s="48">
        <f t="shared" si="142"/>
        <v>0</v>
      </c>
      <c r="R137" s="48">
        <f t="shared" si="142"/>
        <v>0</v>
      </c>
      <c r="S137" s="48">
        <f t="shared" si="142"/>
        <v>0</v>
      </c>
      <c r="T137" s="48">
        <f t="shared" ref="T137:AC138" si="143">T138</f>
        <v>0</v>
      </c>
      <c r="U137" s="48">
        <f t="shared" si="143"/>
        <v>0</v>
      </c>
      <c r="V137" s="48">
        <f t="shared" si="143"/>
        <v>0</v>
      </c>
      <c r="W137" s="48">
        <f t="shared" si="143"/>
        <v>0</v>
      </c>
      <c r="X137" s="48">
        <f t="shared" si="143"/>
        <v>0</v>
      </c>
      <c r="Y137" s="48">
        <f t="shared" si="143"/>
        <v>0</v>
      </c>
      <c r="Z137" s="48">
        <f t="shared" si="143"/>
        <v>0</v>
      </c>
      <c r="AA137" s="48">
        <f t="shared" si="143"/>
        <v>0</v>
      </c>
      <c r="AB137" s="48">
        <f t="shared" si="126"/>
        <v>0</v>
      </c>
      <c r="AC137" s="48">
        <f t="shared" ref="AC137:AR138" si="144">AC138</f>
        <v>0</v>
      </c>
      <c r="AD137" s="48">
        <f t="shared" si="144"/>
        <v>0</v>
      </c>
      <c r="AE137" s="48">
        <f t="shared" si="144"/>
        <v>0</v>
      </c>
      <c r="AF137" s="48">
        <f t="shared" si="144"/>
        <v>0</v>
      </c>
      <c r="AG137" s="48">
        <f t="shared" si="144"/>
        <v>0</v>
      </c>
      <c r="AH137" s="48">
        <f t="shared" si="144"/>
        <v>0</v>
      </c>
      <c r="AI137" s="48">
        <f t="shared" si="144"/>
        <v>0</v>
      </c>
      <c r="AJ137" s="48">
        <f t="shared" si="144"/>
        <v>0</v>
      </c>
      <c r="AK137" s="48">
        <f t="shared" si="144"/>
        <v>0</v>
      </c>
      <c r="AL137" s="48">
        <f t="shared" si="144"/>
        <v>0</v>
      </c>
      <c r="AM137" s="48">
        <f t="shared" si="144"/>
        <v>0</v>
      </c>
      <c r="AN137" s="48">
        <f t="shared" si="144"/>
        <v>0</v>
      </c>
      <c r="AO137" s="48">
        <f t="shared" si="144"/>
        <v>0</v>
      </c>
      <c r="AP137" s="48">
        <f t="shared" si="144"/>
        <v>0</v>
      </c>
      <c r="AQ137" s="48">
        <f t="shared" si="144"/>
        <v>0</v>
      </c>
      <c r="AR137" s="48">
        <f t="shared" si="144"/>
        <v>0</v>
      </c>
    </row>
    <row r="138" spans="2:44" ht="56.25" hidden="1">
      <c r="B138" s="29"/>
      <c r="C138" s="37" t="s">
        <v>245</v>
      </c>
      <c r="D138" s="127" t="s">
        <v>337</v>
      </c>
      <c r="E138" s="46" t="s">
        <v>21</v>
      </c>
      <c r="F138" s="46" t="s">
        <v>42</v>
      </c>
      <c r="G138" s="16">
        <v>6300010050</v>
      </c>
      <c r="H138" s="46"/>
      <c r="I138" s="48">
        <f t="shared" si="141"/>
        <v>0</v>
      </c>
      <c r="J138" s="48">
        <f t="shared" si="142"/>
        <v>0</v>
      </c>
      <c r="K138" s="48">
        <f t="shared" si="142"/>
        <v>0</v>
      </c>
      <c r="L138" s="48">
        <f t="shared" si="142"/>
        <v>0</v>
      </c>
      <c r="M138" s="48">
        <f t="shared" si="142"/>
        <v>0</v>
      </c>
      <c r="N138" s="48">
        <f t="shared" si="142"/>
        <v>0</v>
      </c>
      <c r="O138" s="48">
        <f t="shared" si="142"/>
        <v>0</v>
      </c>
      <c r="P138" s="48">
        <f t="shared" si="142"/>
        <v>0</v>
      </c>
      <c r="Q138" s="48">
        <f t="shared" si="142"/>
        <v>0</v>
      </c>
      <c r="R138" s="48">
        <f t="shared" si="142"/>
        <v>0</v>
      </c>
      <c r="S138" s="48">
        <f t="shared" si="142"/>
        <v>0</v>
      </c>
      <c r="T138" s="48">
        <f t="shared" si="143"/>
        <v>0</v>
      </c>
      <c r="U138" s="48">
        <f t="shared" si="143"/>
        <v>0</v>
      </c>
      <c r="V138" s="48">
        <f t="shared" si="143"/>
        <v>0</v>
      </c>
      <c r="W138" s="48">
        <f t="shared" si="143"/>
        <v>0</v>
      </c>
      <c r="X138" s="48">
        <f t="shared" si="143"/>
        <v>0</v>
      </c>
      <c r="Y138" s="48">
        <f t="shared" si="143"/>
        <v>0</v>
      </c>
      <c r="Z138" s="48">
        <f t="shared" si="143"/>
        <v>0</v>
      </c>
      <c r="AA138" s="48">
        <f t="shared" si="143"/>
        <v>0</v>
      </c>
      <c r="AB138" s="48">
        <f t="shared" si="126"/>
        <v>0</v>
      </c>
      <c r="AC138" s="48">
        <f t="shared" si="144"/>
        <v>0</v>
      </c>
      <c r="AD138" s="48">
        <f t="shared" si="144"/>
        <v>0</v>
      </c>
      <c r="AE138" s="48">
        <f t="shared" si="144"/>
        <v>0</v>
      </c>
      <c r="AF138" s="48">
        <f t="shared" si="144"/>
        <v>0</v>
      </c>
      <c r="AG138" s="48">
        <f t="shared" si="144"/>
        <v>0</v>
      </c>
      <c r="AH138" s="48">
        <f t="shared" si="144"/>
        <v>0</v>
      </c>
      <c r="AI138" s="48">
        <f t="shared" si="144"/>
        <v>0</v>
      </c>
      <c r="AJ138" s="48">
        <f t="shared" si="144"/>
        <v>0</v>
      </c>
      <c r="AK138" s="48">
        <f t="shared" si="144"/>
        <v>0</v>
      </c>
      <c r="AL138" s="48">
        <f t="shared" si="144"/>
        <v>0</v>
      </c>
      <c r="AM138" s="48">
        <f t="shared" si="144"/>
        <v>0</v>
      </c>
      <c r="AN138" s="48">
        <f t="shared" si="144"/>
        <v>0</v>
      </c>
      <c r="AO138" s="48">
        <f t="shared" si="144"/>
        <v>0</v>
      </c>
      <c r="AP138" s="48">
        <f t="shared" si="144"/>
        <v>0</v>
      </c>
      <c r="AQ138" s="48">
        <f t="shared" si="144"/>
        <v>0</v>
      </c>
      <c r="AR138" s="48">
        <f t="shared" si="144"/>
        <v>0</v>
      </c>
    </row>
    <row r="139" spans="2:44" ht="37.5" hidden="1">
      <c r="B139" s="29"/>
      <c r="C139" s="37" t="s">
        <v>136</v>
      </c>
      <c r="D139" s="127" t="s">
        <v>337</v>
      </c>
      <c r="E139" s="46" t="s">
        <v>21</v>
      </c>
      <c r="F139" s="46" t="s">
        <v>42</v>
      </c>
      <c r="G139" s="16">
        <v>6300010050</v>
      </c>
      <c r="H139" s="46" t="s">
        <v>130</v>
      </c>
      <c r="I139" s="48">
        <f t="shared" si="141"/>
        <v>0</v>
      </c>
      <c r="J139" s="48">
        <v>0</v>
      </c>
      <c r="K139" s="48">
        <v>0</v>
      </c>
      <c r="L139" s="48">
        <v>0</v>
      </c>
      <c r="M139" s="48">
        <v>0</v>
      </c>
      <c r="N139" s="48">
        <v>0</v>
      </c>
      <c r="O139" s="48">
        <v>0</v>
      </c>
      <c r="P139" s="48">
        <v>0</v>
      </c>
      <c r="Q139" s="48">
        <v>0</v>
      </c>
      <c r="R139" s="48">
        <v>0</v>
      </c>
      <c r="S139" s="48">
        <v>0</v>
      </c>
      <c r="T139" s="48">
        <v>0</v>
      </c>
      <c r="U139" s="48">
        <v>0</v>
      </c>
      <c r="V139" s="48">
        <v>0</v>
      </c>
      <c r="W139" s="48">
        <v>0</v>
      </c>
      <c r="X139" s="48">
        <v>0</v>
      </c>
      <c r="Y139" s="48">
        <v>0</v>
      </c>
      <c r="Z139" s="48">
        <v>0</v>
      </c>
      <c r="AA139" s="48">
        <v>0</v>
      </c>
      <c r="AB139" s="48">
        <f t="shared" si="126"/>
        <v>0</v>
      </c>
      <c r="AC139" s="48">
        <v>0</v>
      </c>
      <c r="AD139" s="48">
        <v>0</v>
      </c>
      <c r="AE139" s="48">
        <v>0</v>
      </c>
      <c r="AF139" s="48">
        <v>0</v>
      </c>
      <c r="AG139" s="48">
        <v>0</v>
      </c>
      <c r="AH139" s="48">
        <v>0</v>
      </c>
      <c r="AI139" s="48">
        <v>0</v>
      </c>
      <c r="AJ139" s="48">
        <v>0</v>
      </c>
      <c r="AK139" s="48">
        <v>0</v>
      </c>
      <c r="AL139" s="48">
        <v>0</v>
      </c>
      <c r="AM139" s="48">
        <v>0</v>
      </c>
      <c r="AN139" s="48">
        <v>0</v>
      </c>
      <c r="AO139" s="48">
        <v>0</v>
      </c>
      <c r="AP139" s="48">
        <v>0</v>
      </c>
      <c r="AQ139" s="48">
        <v>0</v>
      </c>
      <c r="AR139" s="48">
        <v>0</v>
      </c>
    </row>
    <row r="140" spans="2:44">
      <c r="B140" s="29"/>
      <c r="C140" s="37" t="s">
        <v>44</v>
      </c>
      <c r="D140" s="127" t="s">
        <v>337</v>
      </c>
      <c r="E140" s="46" t="s">
        <v>24</v>
      </c>
      <c r="F140" s="46" t="s">
        <v>88</v>
      </c>
      <c r="G140" s="16"/>
      <c r="H140" s="46"/>
      <c r="I140" s="48">
        <f t="shared" si="141"/>
        <v>26741800</v>
      </c>
      <c r="J140" s="48">
        <f>J146+J152</f>
        <v>22520200</v>
      </c>
      <c r="K140" s="48">
        <f t="shared" ref="K140:U140" si="145">K146+K152+K141</f>
        <v>1953600</v>
      </c>
      <c r="L140" s="48">
        <f t="shared" si="145"/>
        <v>0</v>
      </c>
      <c r="M140" s="48">
        <f t="shared" si="145"/>
        <v>0</v>
      </c>
      <c r="N140" s="48">
        <f t="shared" si="145"/>
        <v>0</v>
      </c>
      <c r="O140" s="48">
        <f t="shared" si="145"/>
        <v>0</v>
      </c>
      <c r="P140" s="48">
        <f t="shared" si="145"/>
        <v>0</v>
      </c>
      <c r="Q140" s="48">
        <f t="shared" si="145"/>
        <v>0</v>
      </c>
      <c r="R140" s="48">
        <f t="shared" si="145"/>
        <v>0</v>
      </c>
      <c r="S140" s="48">
        <f t="shared" si="145"/>
        <v>0</v>
      </c>
      <c r="T140" s="48">
        <f t="shared" si="145"/>
        <v>0</v>
      </c>
      <c r="U140" s="48">
        <f t="shared" si="145"/>
        <v>68000</v>
      </c>
      <c r="V140" s="48">
        <f t="shared" ref="V140:AA140" si="146">V146+V152</f>
        <v>0</v>
      </c>
      <c r="W140" s="48">
        <f t="shared" si="146"/>
        <v>2200000</v>
      </c>
      <c r="X140" s="48">
        <f t="shared" si="146"/>
        <v>0</v>
      </c>
      <c r="Y140" s="48">
        <f t="shared" si="146"/>
        <v>0</v>
      </c>
      <c r="Z140" s="48">
        <f t="shared" si="146"/>
        <v>0</v>
      </c>
      <c r="AA140" s="48">
        <f t="shared" si="146"/>
        <v>0</v>
      </c>
      <c r="AB140" s="48">
        <f t="shared" si="126"/>
        <v>7363000</v>
      </c>
      <c r="AC140" s="48">
        <f t="shared" ref="AC140:AQ140" si="147">AC146+AC152+AC141</f>
        <v>7363000</v>
      </c>
      <c r="AD140" s="48">
        <f t="shared" si="147"/>
        <v>0</v>
      </c>
      <c r="AE140" s="48">
        <f t="shared" si="147"/>
        <v>0</v>
      </c>
      <c r="AF140" s="48">
        <f t="shared" si="147"/>
        <v>0</v>
      </c>
      <c r="AG140" s="48">
        <f t="shared" si="147"/>
        <v>0</v>
      </c>
      <c r="AH140" s="48">
        <f t="shared" si="147"/>
        <v>0</v>
      </c>
      <c r="AI140" s="48">
        <f t="shared" si="147"/>
        <v>0</v>
      </c>
      <c r="AJ140" s="48">
        <f t="shared" si="147"/>
        <v>0</v>
      </c>
      <c r="AK140" s="48">
        <f t="shared" si="147"/>
        <v>0</v>
      </c>
      <c r="AL140" s="48">
        <f t="shared" si="147"/>
        <v>0</v>
      </c>
      <c r="AM140" s="48">
        <f t="shared" si="147"/>
        <v>0</v>
      </c>
      <c r="AN140" s="48">
        <f t="shared" si="147"/>
        <v>0</v>
      </c>
      <c r="AO140" s="48">
        <f t="shared" si="147"/>
        <v>0</v>
      </c>
      <c r="AP140" s="48">
        <f t="shared" si="147"/>
        <v>0</v>
      </c>
      <c r="AQ140" s="48">
        <f t="shared" si="147"/>
        <v>0</v>
      </c>
      <c r="AR140" s="48">
        <f>AR146+AR152</f>
        <v>0</v>
      </c>
    </row>
    <row r="141" spans="2:44">
      <c r="B141" s="29"/>
      <c r="C141" s="37" t="s">
        <v>46</v>
      </c>
      <c r="D141" s="127" t="s">
        <v>337</v>
      </c>
      <c r="E141" s="46" t="s">
        <v>24</v>
      </c>
      <c r="F141" s="46" t="s">
        <v>47</v>
      </c>
      <c r="G141" s="16"/>
      <c r="H141" s="46"/>
      <c r="I141" s="48">
        <f t="shared" si="141"/>
        <v>1600000</v>
      </c>
      <c r="J141" s="48"/>
      <c r="K141" s="48">
        <f t="shared" ref="K141:U144" si="148">K142</f>
        <v>1600000</v>
      </c>
      <c r="L141" s="48">
        <f t="shared" si="148"/>
        <v>0</v>
      </c>
      <c r="M141" s="48">
        <f t="shared" si="148"/>
        <v>0</v>
      </c>
      <c r="N141" s="48">
        <f t="shared" si="148"/>
        <v>0</v>
      </c>
      <c r="O141" s="48">
        <f t="shared" si="148"/>
        <v>0</v>
      </c>
      <c r="P141" s="48">
        <f t="shared" si="148"/>
        <v>0</v>
      </c>
      <c r="Q141" s="48">
        <f t="shared" si="148"/>
        <v>0</v>
      </c>
      <c r="R141" s="48">
        <f t="shared" si="148"/>
        <v>0</v>
      </c>
      <c r="S141" s="48">
        <f t="shared" si="148"/>
        <v>0</v>
      </c>
      <c r="T141" s="48">
        <f t="shared" si="148"/>
        <v>0</v>
      </c>
      <c r="U141" s="48">
        <f t="shared" si="148"/>
        <v>0</v>
      </c>
      <c r="V141" s="48"/>
      <c r="W141" s="48"/>
      <c r="X141" s="48"/>
      <c r="Y141" s="48"/>
      <c r="Z141" s="48"/>
      <c r="AA141" s="48"/>
      <c r="AB141" s="48">
        <f t="shared" si="126"/>
        <v>0</v>
      </c>
      <c r="AC141" s="48">
        <f t="shared" ref="AC141:AQ144" si="149">AC142</f>
        <v>0</v>
      </c>
      <c r="AD141" s="48">
        <f t="shared" si="149"/>
        <v>0</v>
      </c>
      <c r="AE141" s="48">
        <f t="shared" si="149"/>
        <v>0</v>
      </c>
      <c r="AF141" s="48">
        <f t="shared" si="149"/>
        <v>0</v>
      </c>
      <c r="AG141" s="48">
        <f t="shared" si="149"/>
        <v>0</v>
      </c>
      <c r="AH141" s="48">
        <f t="shared" si="149"/>
        <v>0</v>
      </c>
      <c r="AI141" s="48">
        <f t="shared" si="149"/>
        <v>0</v>
      </c>
      <c r="AJ141" s="48">
        <f t="shared" si="149"/>
        <v>0</v>
      </c>
      <c r="AK141" s="48">
        <f t="shared" si="149"/>
        <v>0</v>
      </c>
      <c r="AL141" s="48">
        <f t="shared" si="149"/>
        <v>0</v>
      </c>
      <c r="AM141" s="48">
        <f t="shared" si="149"/>
        <v>0</v>
      </c>
      <c r="AN141" s="48">
        <f t="shared" si="149"/>
        <v>0</v>
      </c>
      <c r="AO141" s="48">
        <f t="shared" si="149"/>
        <v>0</v>
      </c>
      <c r="AP141" s="48">
        <f t="shared" si="149"/>
        <v>0</v>
      </c>
      <c r="AQ141" s="48">
        <f t="shared" si="149"/>
        <v>0</v>
      </c>
      <c r="AR141" s="48"/>
    </row>
    <row r="142" spans="2:44" ht="37.5">
      <c r="B142" s="29"/>
      <c r="C142" s="37" t="s">
        <v>121</v>
      </c>
      <c r="D142" s="127" t="s">
        <v>337</v>
      </c>
      <c r="E142" s="46" t="s">
        <v>24</v>
      </c>
      <c r="F142" s="46" t="s">
        <v>47</v>
      </c>
      <c r="G142" s="16">
        <v>5100000000</v>
      </c>
      <c r="H142" s="46"/>
      <c r="I142" s="48">
        <f t="shared" si="141"/>
        <v>1600000</v>
      </c>
      <c r="J142" s="48"/>
      <c r="K142" s="48">
        <f t="shared" si="148"/>
        <v>1600000</v>
      </c>
      <c r="L142" s="48">
        <f t="shared" si="148"/>
        <v>0</v>
      </c>
      <c r="M142" s="48">
        <f t="shared" si="148"/>
        <v>0</v>
      </c>
      <c r="N142" s="48">
        <f t="shared" si="148"/>
        <v>0</v>
      </c>
      <c r="O142" s="48">
        <f t="shared" si="148"/>
        <v>0</v>
      </c>
      <c r="P142" s="48">
        <f t="shared" si="148"/>
        <v>0</v>
      </c>
      <c r="Q142" s="48">
        <f t="shared" si="148"/>
        <v>0</v>
      </c>
      <c r="R142" s="48">
        <f t="shared" si="148"/>
        <v>0</v>
      </c>
      <c r="S142" s="48">
        <f t="shared" si="148"/>
        <v>0</v>
      </c>
      <c r="T142" s="48">
        <f t="shared" si="148"/>
        <v>0</v>
      </c>
      <c r="U142" s="48">
        <f t="shared" si="148"/>
        <v>0</v>
      </c>
      <c r="V142" s="48"/>
      <c r="W142" s="48"/>
      <c r="X142" s="48"/>
      <c r="Y142" s="48"/>
      <c r="Z142" s="48"/>
      <c r="AA142" s="48"/>
      <c r="AB142" s="48">
        <f t="shared" si="126"/>
        <v>0</v>
      </c>
      <c r="AC142" s="48">
        <f t="shared" si="149"/>
        <v>0</v>
      </c>
      <c r="AD142" s="48">
        <f t="shared" si="149"/>
        <v>0</v>
      </c>
      <c r="AE142" s="48">
        <f t="shared" si="149"/>
        <v>0</v>
      </c>
      <c r="AF142" s="48">
        <f t="shared" si="149"/>
        <v>0</v>
      </c>
      <c r="AG142" s="48">
        <f t="shared" si="149"/>
        <v>0</v>
      </c>
      <c r="AH142" s="48">
        <f t="shared" si="149"/>
        <v>0</v>
      </c>
      <c r="AI142" s="48">
        <f t="shared" si="149"/>
        <v>0</v>
      </c>
      <c r="AJ142" s="48">
        <f t="shared" si="149"/>
        <v>0</v>
      </c>
      <c r="AK142" s="48">
        <f t="shared" si="149"/>
        <v>0</v>
      </c>
      <c r="AL142" s="48">
        <f t="shared" si="149"/>
        <v>0</v>
      </c>
      <c r="AM142" s="48">
        <f t="shared" si="149"/>
        <v>0</v>
      </c>
      <c r="AN142" s="48">
        <f t="shared" si="149"/>
        <v>0</v>
      </c>
      <c r="AO142" s="48">
        <f t="shared" si="149"/>
        <v>0</v>
      </c>
      <c r="AP142" s="48">
        <f t="shared" si="149"/>
        <v>0</v>
      </c>
      <c r="AQ142" s="48">
        <f t="shared" si="149"/>
        <v>0</v>
      </c>
      <c r="AR142" s="48"/>
    </row>
    <row r="143" spans="2:44">
      <c r="B143" s="29"/>
      <c r="C143" s="37" t="s">
        <v>126</v>
      </c>
      <c r="D143" s="127" t="s">
        <v>337</v>
      </c>
      <c r="E143" s="46" t="s">
        <v>24</v>
      </c>
      <c r="F143" s="46" t="s">
        <v>47</v>
      </c>
      <c r="G143" s="16">
        <v>5130000000</v>
      </c>
      <c r="H143" s="46"/>
      <c r="I143" s="48">
        <f t="shared" si="141"/>
        <v>1600000</v>
      </c>
      <c r="J143" s="48"/>
      <c r="K143" s="48">
        <f t="shared" si="148"/>
        <v>1600000</v>
      </c>
      <c r="L143" s="48">
        <f t="shared" si="148"/>
        <v>0</v>
      </c>
      <c r="M143" s="48">
        <f t="shared" si="148"/>
        <v>0</v>
      </c>
      <c r="N143" s="48">
        <f t="shared" si="148"/>
        <v>0</v>
      </c>
      <c r="O143" s="48">
        <f t="shared" si="148"/>
        <v>0</v>
      </c>
      <c r="P143" s="48">
        <f t="shared" si="148"/>
        <v>0</v>
      </c>
      <c r="Q143" s="48">
        <f t="shared" si="148"/>
        <v>0</v>
      </c>
      <c r="R143" s="48">
        <f t="shared" si="148"/>
        <v>0</v>
      </c>
      <c r="S143" s="48">
        <f t="shared" si="148"/>
        <v>0</v>
      </c>
      <c r="T143" s="48">
        <f t="shared" si="148"/>
        <v>0</v>
      </c>
      <c r="U143" s="48">
        <f t="shared" si="148"/>
        <v>0</v>
      </c>
      <c r="V143" s="48"/>
      <c r="W143" s="48"/>
      <c r="X143" s="48"/>
      <c r="Y143" s="48"/>
      <c r="Z143" s="48"/>
      <c r="AA143" s="48"/>
      <c r="AB143" s="48">
        <f t="shared" si="126"/>
        <v>0</v>
      </c>
      <c r="AC143" s="48">
        <f t="shared" si="149"/>
        <v>0</v>
      </c>
      <c r="AD143" s="48">
        <f t="shared" si="149"/>
        <v>0</v>
      </c>
      <c r="AE143" s="48">
        <f t="shared" si="149"/>
        <v>0</v>
      </c>
      <c r="AF143" s="48">
        <f t="shared" si="149"/>
        <v>0</v>
      </c>
      <c r="AG143" s="48">
        <f t="shared" si="149"/>
        <v>0</v>
      </c>
      <c r="AH143" s="48">
        <f t="shared" si="149"/>
        <v>0</v>
      </c>
      <c r="AI143" s="48">
        <f t="shared" si="149"/>
        <v>0</v>
      </c>
      <c r="AJ143" s="48">
        <f t="shared" si="149"/>
        <v>0</v>
      </c>
      <c r="AK143" s="48">
        <f t="shared" si="149"/>
        <v>0</v>
      </c>
      <c r="AL143" s="48">
        <f t="shared" si="149"/>
        <v>0</v>
      </c>
      <c r="AM143" s="48">
        <f t="shared" si="149"/>
        <v>0</v>
      </c>
      <c r="AN143" s="48">
        <f t="shared" si="149"/>
        <v>0</v>
      </c>
      <c r="AO143" s="48">
        <f t="shared" si="149"/>
        <v>0</v>
      </c>
      <c r="AP143" s="48">
        <f t="shared" si="149"/>
        <v>0</v>
      </c>
      <c r="AQ143" s="48">
        <f t="shared" si="149"/>
        <v>0</v>
      </c>
      <c r="AR143" s="48"/>
    </row>
    <row r="144" spans="2:44" ht="56.25">
      <c r="B144" s="29"/>
      <c r="C144" s="37" t="s">
        <v>127</v>
      </c>
      <c r="D144" s="127" t="s">
        <v>337</v>
      </c>
      <c r="E144" s="46" t="s">
        <v>24</v>
      </c>
      <c r="F144" s="46" t="s">
        <v>47</v>
      </c>
      <c r="G144" s="16">
        <v>5130010070</v>
      </c>
      <c r="H144" s="46"/>
      <c r="I144" s="48">
        <f t="shared" si="141"/>
        <v>1600000</v>
      </c>
      <c r="J144" s="48"/>
      <c r="K144" s="48">
        <f t="shared" si="148"/>
        <v>1600000</v>
      </c>
      <c r="L144" s="48">
        <f t="shared" si="148"/>
        <v>0</v>
      </c>
      <c r="M144" s="48">
        <f t="shared" si="148"/>
        <v>0</v>
      </c>
      <c r="N144" s="48">
        <f t="shared" si="148"/>
        <v>0</v>
      </c>
      <c r="O144" s="48">
        <f t="shared" si="148"/>
        <v>0</v>
      </c>
      <c r="P144" s="48">
        <f t="shared" si="148"/>
        <v>0</v>
      </c>
      <c r="Q144" s="48">
        <f t="shared" si="148"/>
        <v>0</v>
      </c>
      <c r="R144" s="48">
        <f t="shared" si="148"/>
        <v>0</v>
      </c>
      <c r="S144" s="48">
        <f t="shared" si="148"/>
        <v>0</v>
      </c>
      <c r="T144" s="48">
        <f t="shared" si="148"/>
        <v>0</v>
      </c>
      <c r="U144" s="48">
        <f t="shared" si="148"/>
        <v>0</v>
      </c>
      <c r="V144" s="48"/>
      <c r="W144" s="48"/>
      <c r="X144" s="48"/>
      <c r="Y144" s="48"/>
      <c r="Z144" s="48"/>
      <c r="AA144" s="48"/>
      <c r="AB144" s="48">
        <f t="shared" si="126"/>
        <v>0</v>
      </c>
      <c r="AC144" s="48">
        <f t="shared" si="149"/>
        <v>0</v>
      </c>
      <c r="AD144" s="48">
        <f t="shared" si="149"/>
        <v>0</v>
      </c>
      <c r="AE144" s="48">
        <f t="shared" si="149"/>
        <v>0</v>
      </c>
      <c r="AF144" s="48">
        <f t="shared" si="149"/>
        <v>0</v>
      </c>
      <c r="AG144" s="48">
        <f t="shared" si="149"/>
        <v>0</v>
      </c>
      <c r="AH144" s="48">
        <f t="shared" si="149"/>
        <v>0</v>
      </c>
      <c r="AI144" s="48">
        <f t="shared" si="149"/>
        <v>0</v>
      </c>
      <c r="AJ144" s="48">
        <f t="shared" si="149"/>
        <v>0</v>
      </c>
      <c r="AK144" s="48">
        <f t="shared" si="149"/>
        <v>0</v>
      </c>
      <c r="AL144" s="48">
        <f t="shared" si="149"/>
        <v>0</v>
      </c>
      <c r="AM144" s="48">
        <f t="shared" si="149"/>
        <v>0</v>
      </c>
      <c r="AN144" s="48">
        <f t="shared" si="149"/>
        <v>0</v>
      </c>
      <c r="AO144" s="48">
        <f t="shared" si="149"/>
        <v>0</v>
      </c>
      <c r="AP144" s="48">
        <f t="shared" si="149"/>
        <v>0</v>
      </c>
      <c r="AQ144" s="48">
        <f t="shared" si="149"/>
        <v>0</v>
      </c>
      <c r="AR144" s="48"/>
    </row>
    <row r="145" spans="2:44" ht="37.5">
      <c r="B145" s="29"/>
      <c r="C145" s="37" t="s">
        <v>108</v>
      </c>
      <c r="D145" s="127" t="s">
        <v>337</v>
      </c>
      <c r="E145" s="46" t="s">
        <v>24</v>
      </c>
      <c r="F145" s="46" t="s">
        <v>47</v>
      </c>
      <c r="G145" s="16">
        <v>5130010070</v>
      </c>
      <c r="H145" s="46" t="s">
        <v>109</v>
      </c>
      <c r="I145" s="48">
        <f t="shared" si="141"/>
        <v>1600000</v>
      </c>
      <c r="J145" s="48"/>
      <c r="K145" s="48">
        <v>1600000</v>
      </c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>
        <f t="shared" si="126"/>
        <v>0</v>
      </c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</row>
    <row r="146" spans="2:44">
      <c r="B146" s="29"/>
      <c r="C146" s="37" t="s">
        <v>48</v>
      </c>
      <c r="D146" s="127" t="s">
        <v>337</v>
      </c>
      <c r="E146" s="46" t="s">
        <v>24</v>
      </c>
      <c r="F146" s="46" t="s">
        <v>38</v>
      </c>
      <c r="G146" s="16"/>
      <c r="H146" s="46"/>
      <c r="I146" s="48">
        <f t="shared" si="141"/>
        <v>6433700</v>
      </c>
      <c r="J146" s="48">
        <f t="shared" ref="J146:S148" si="150">J147</f>
        <v>6998900</v>
      </c>
      <c r="K146" s="48">
        <f t="shared" si="150"/>
        <v>-565200</v>
      </c>
      <c r="L146" s="48">
        <f t="shared" si="150"/>
        <v>0</v>
      </c>
      <c r="M146" s="48">
        <f t="shared" si="150"/>
        <v>0</v>
      </c>
      <c r="N146" s="48">
        <f t="shared" si="150"/>
        <v>0</v>
      </c>
      <c r="O146" s="48">
        <f t="shared" si="150"/>
        <v>0</v>
      </c>
      <c r="P146" s="48">
        <f t="shared" si="150"/>
        <v>0</v>
      </c>
      <c r="Q146" s="48">
        <f t="shared" si="150"/>
        <v>0</v>
      </c>
      <c r="R146" s="48">
        <f t="shared" si="150"/>
        <v>0</v>
      </c>
      <c r="S146" s="48">
        <f t="shared" si="150"/>
        <v>0</v>
      </c>
      <c r="T146" s="48">
        <f t="shared" ref="T146:AC148" si="151">T147</f>
        <v>0</v>
      </c>
      <c r="U146" s="48">
        <f t="shared" si="151"/>
        <v>0</v>
      </c>
      <c r="V146" s="48">
        <f t="shared" si="151"/>
        <v>0</v>
      </c>
      <c r="W146" s="48">
        <f t="shared" si="151"/>
        <v>0</v>
      </c>
      <c r="X146" s="48">
        <f t="shared" si="151"/>
        <v>0</v>
      </c>
      <c r="Y146" s="48">
        <f t="shared" si="151"/>
        <v>0</v>
      </c>
      <c r="Z146" s="48">
        <f t="shared" si="151"/>
        <v>0</v>
      </c>
      <c r="AA146" s="48">
        <f t="shared" si="151"/>
        <v>0</v>
      </c>
      <c r="AB146" s="48">
        <f t="shared" si="126"/>
        <v>6919700</v>
      </c>
      <c r="AC146" s="48">
        <f t="shared" ref="AC146:AR148" si="152">AC147</f>
        <v>6919700</v>
      </c>
      <c r="AD146" s="48">
        <f t="shared" si="152"/>
        <v>0</v>
      </c>
      <c r="AE146" s="48">
        <f t="shared" si="152"/>
        <v>0</v>
      </c>
      <c r="AF146" s="48">
        <f t="shared" si="152"/>
        <v>0</v>
      </c>
      <c r="AG146" s="48">
        <f t="shared" si="152"/>
        <v>0</v>
      </c>
      <c r="AH146" s="48">
        <f t="shared" si="152"/>
        <v>0</v>
      </c>
      <c r="AI146" s="48">
        <f t="shared" si="152"/>
        <v>0</v>
      </c>
      <c r="AJ146" s="48">
        <f t="shared" si="152"/>
        <v>0</v>
      </c>
      <c r="AK146" s="48">
        <f t="shared" si="152"/>
        <v>0</v>
      </c>
      <c r="AL146" s="48">
        <f t="shared" si="152"/>
        <v>0</v>
      </c>
      <c r="AM146" s="48">
        <f t="shared" si="152"/>
        <v>0</v>
      </c>
      <c r="AN146" s="48">
        <f t="shared" si="152"/>
        <v>0</v>
      </c>
      <c r="AO146" s="48">
        <f t="shared" si="152"/>
        <v>0</v>
      </c>
      <c r="AP146" s="48">
        <f t="shared" si="152"/>
        <v>0</v>
      </c>
      <c r="AQ146" s="48">
        <f t="shared" si="152"/>
        <v>0</v>
      </c>
      <c r="AR146" s="48">
        <f t="shared" si="152"/>
        <v>0</v>
      </c>
    </row>
    <row r="147" spans="2:44" ht="56.25">
      <c r="B147" s="29"/>
      <c r="C147" s="132" t="s">
        <v>246</v>
      </c>
      <c r="D147" s="127" t="s">
        <v>337</v>
      </c>
      <c r="E147" s="46" t="s">
        <v>24</v>
      </c>
      <c r="F147" s="46" t="s">
        <v>38</v>
      </c>
      <c r="G147" s="16">
        <v>6400000000</v>
      </c>
      <c r="H147" s="46"/>
      <c r="I147" s="48">
        <f t="shared" si="141"/>
        <v>6433700</v>
      </c>
      <c r="J147" s="48">
        <f t="shared" si="150"/>
        <v>6998900</v>
      </c>
      <c r="K147" s="48">
        <f t="shared" si="150"/>
        <v>-565200</v>
      </c>
      <c r="L147" s="48">
        <f t="shared" si="150"/>
        <v>0</v>
      </c>
      <c r="M147" s="48">
        <f t="shared" si="150"/>
        <v>0</v>
      </c>
      <c r="N147" s="48">
        <f t="shared" si="150"/>
        <v>0</v>
      </c>
      <c r="O147" s="48">
        <f t="shared" si="150"/>
        <v>0</v>
      </c>
      <c r="P147" s="48">
        <f t="shared" si="150"/>
        <v>0</v>
      </c>
      <c r="Q147" s="48">
        <f t="shared" si="150"/>
        <v>0</v>
      </c>
      <c r="R147" s="48">
        <f t="shared" si="150"/>
        <v>0</v>
      </c>
      <c r="S147" s="48">
        <f t="shared" si="150"/>
        <v>0</v>
      </c>
      <c r="T147" s="48">
        <f t="shared" si="151"/>
        <v>0</v>
      </c>
      <c r="U147" s="48">
        <f t="shared" si="151"/>
        <v>0</v>
      </c>
      <c r="V147" s="48">
        <f t="shared" si="151"/>
        <v>0</v>
      </c>
      <c r="W147" s="48">
        <f t="shared" si="151"/>
        <v>0</v>
      </c>
      <c r="X147" s="48">
        <f t="shared" si="151"/>
        <v>0</v>
      </c>
      <c r="Y147" s="48">
        <f t="shared" si="151"/>
        <v>0</v>
      </c>
      <c r="Z147" s="48">
        <f t="shared" si="151"/>
        <v>0</v>
      </c>
      <c r="AA147" s="48">
        <f t="shared" si="151"/>
        <v>0</v>
      </c>
      <c r="AB147" s="48">
        <f t="shared" si="126"/>
        <v>6919700</v>
      </c>
      <c r="AC147" s="48">
        <f t="shared" si="152"/>
        <v>6919700</v>
      </c>
      <c r="AD147" s="48">
        <f t="shared" si="152"/>
        <v>0</v>
      </c>
      <c r="AE147" s="48">
        <f t="shared" si="152"/>
        <v>0</v>
      </c>
      <c r="AF147" s="48">
        <f t="shared" si="152"/>
        <v>0</v>
      </c>
      <c r="AG147" s="48">
        <f t="shared" si="152"/>
        <v>0</v>
      </c>
      <c r="AH147" s="48">
        <f t="shared" si="152"/>
        <v>0</v>
      </c>
      <c r="AI147" s="48">
        <f t="shared" si="152"/>
        <v>0</v>
      </c>
      <c r="AJ147" s="48">
        <f t="shared" si="152"/>
        <v>0</v>
      </c>
      <c r="AK147" s="48">
        <f t="shared" si="152"/>
        <v>0</v>
      </c>
      <c r="AL147" s="48">
        <f t="shared" si="152"/>
        <v>0</v>
      </c>
      <c r="AM147" s="48">
        <f t="shared" si="152"/>
        <v>0</v>
      </c>
      <c r="AN147" s="48">
        <f t="shared" si="152"/>
        <v>0</v>
      </c>
      <c r="AO147" s="48">
        <f t="shared" si="152"/>
        <v>0</v>
      </c>
      <c r="AP147" s="48">
        <f t="shared" si="152"/>
        <v>0</v>
      </c>
      <c r="AQ147" s="48">
        <f t="shared" si="152"/>
        <v>0</v>
      </c>
      <c r="AR147" s="48">
        <f t="shared" si="152"/>
        <v>0</v>
      </c>
    </row>
    <row r="148" spans="2:44" ht="75">
      <c r="B148" s="29"/>
      <c r="C148" s="132" t="s">
        <v>247</v>
      </c>
      <c r="D148" s="127" t="s">
        <v>337</v>
      </c>
      <c r="E148" s="46" t="s">
        <v>24</v>
      </c>
      <c r="F148" s="46" t="s">
        <v>38</v>
      </c>
      <c r="G148" s="16">
        <v>6400010250</v>
      </c>
      <c r="H148" s="46"/>
      <c r="I148" s="48">
        <f t="shared" si="141"/>
        <v>6433700</v>
      </c>
      <c r="J148" s="48">
        <f t="shared" si="150"/>
        <v>6998900</v>
      </c>
      <c r="K148" s="48">
        <f t="shared" si="150"/>
        <v>-565200</v>
      </c>
      <c r="L148" s="48">
        <f t="shared" si="150"/>
        <v>0</v>
      </c>
      <c r="M148" s="48">
        <f t="shared" si="150"/>
        <v>0</v>
      </c>
      <c r="N148" s="48">
        <f t="shared" si="150"/>
        <v>0</v>
      </c>
      <c r="O148" s="48">
        <f t="shared" si="150"/>
        <v>0</v>
      </c>
      <c r="P148" s="48">
        <f t="shared" si="150"/>
        <v>0</v>
      </c>
      <c r="Q148" s="48">
        <f t="shared" si="150"/>
        <v>0</v>
      </c>
      <c r="R148" s="48">
        <f t="shared" si="150"/>
        <v>0</v>
      </c>
      <c r="S148" s="48">
        <f t="shared" si="150"/>
        <v>0</v>
      </c>
      <c r="T148" s="48">
        <f t="shared" si="151"/>
        <v>0</v>
      </c>
      <c r="U148" s="48">
        <f t="shared" si="151"/>
        <v>0</v>
      </c>
      <c r="V148" s="48">
        <f t="shared" si="151"/>
        <v>0</v>
      </c>
      <c r="W148" s="48">
        <f t="shared" si="151"/>
        <v>0</v>
      </c>
      <c r="X148" s="48">
        <f t="shared" si="151"/>
        <v>0</v>
      </c>
      <c r="Y148" s="48">
        <f t="shared" si="151"/>
        <v>0</v>
      </c>
      <c r="Z148" s="48">
        <f t="shared" si="151"/>
        <v>0</v>
      </c>
      <c r="AA148" s="48">
        <f t="shared" si="151"/>
        <v>0</v>
      </c>
      <c r="AB148" s="48">
        <f t="shared" si="126"/>
        <v>6919700</v>
      </c>
      <c r="AC148" s="48">
        <f t="shared" si="152"/>
        <v>6919700</v>
      </c>
      <c r="AD148" s="48">
        <f t="shared" si="152"/>
        <v>0</v>
      </c>
      <c r="AE148" s="48">
        <f t="shared" si="152"/>
        <v>0</v>
      </c>
      <c r="AF148" s="48">
        <f t="shared" si="152"/>
        <v>0</v>
      </c>
      <c r="AG148" s="48">
        <f t="shared" si="152"/>
        <v>0</v>
      </c>
      <c r="AH148" s="48">
        <f t="shared" si="152"/>
        <v>0</v>
      </c>
      <c r="AI148" s="48">
        <f t="shared" si="152"/>
        <v>0</v>
      </c>
      <c r="AJ148" s="48">
        <f t="shared" si="152"/>
        <v>0</v>
      </c>
      <c r="AK148" s="48">
        <f t="shared" si="152"/>
        <v>0</v>
      </c>
      <c r="AL148" s="48">
        <f t="shared" si="152"/>
        <v>0</v>
      </c>
      <c r="AM148" s="48">
        <f t="shared" si="152"/>
        <v>0</v>
      </c>
      <c r="AN148" s="48">
        <f t="shared" si="152"/>
        <v>0</v>
      </c>
      <c r="AO148" s="48">
        <f t="shared" si="152"/>
        <v>0</v>
      </c>
      <c r="AP148" s="48">
        <f t="shared" si="152"/>
        <v>0</v>
      </c>
      <c r="AQ148" s="48">
        <f t="shared" si="152"/>
        <v>0</v>
      </c>
      <c r="AR148" s="48">
        <f t="shared" si="152"/>
        <v>0</v>
      </c>
    </row>
    <row r="149" spans="2:44" ht="37.5">
      <c r="B149" s="29"/>
      <c r="C149" s="37" t="s">
        <v>108</v>
      </c>
      <c r="D149" s="127" t="s">
        <v>337</v>
      </c>
      <c r="E149" s="46" t="s">
        <v>24</v>
      </c>
      <c r="F149" s="46" t="s">
        <v>38</v>
      </c>
      <c r="G149" s="16">
        <v>6400010250</v>
      </c>
      <c r="H149" s="46" t="s">
        <v>109</v>
      </c>
      <c r="I149" s="48">
        <f t="shared" si="141"/>
        <v>6433700</v>
      </c>
      <c r="J149" s="48">
        <v>6998900</v>
      </c>
      <c r="K149" s="48">
        <v>-565200</v>
      </c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>
        <v>0</v>
      </c>
      <c r="W149" s="48">
        <v>0</v>
      </c>
      <c r="X149" s="48">
        <v>0</v>
      </c>
      <c r="Y149" s="48">
        <v>0</v>
      </c>
      <c r="Z149" s="48">
        <v>0</v>
      </c>
      <c r="AA149" s="48">
        <v>0</v>
      </c>
      <c r="AB149" s="48">
        <f t="shared" si="126"/>
        <v>6919700</v>
      </c>
      <c r="AC149" s="48">
        <v>6919700</v>
      </c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>
        <v>0</v>
      </c>
    </row>
    <row r="150" spans="2:44" ht="37.5" hidden="1">
      <c r="B150" s="29"/>
      <c r="C150" s="37" t="s">
        <v>248</v>
      </c>
      <c r="D150" s="127" t="s">
        <v>337</v>
      </c>
      <c r="E150" s="46" t="s">
        <v>24</v>
      </c>
      <c r="F150" s="46" t="s">
        <v>38</v>
      </c>
      <c r="G150" s="16" t="s">
        <v>249</v>
      </c>
      <c r="H150" s="46"/>
      <c r="I150" s="48">
        <f t="shared" si="141"/>
        <v>0</v>
      </c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</row>
    <row r="151" spans="2:44" ht="37.5" hidden="1">
      <c r="B151" s="29"/>
      <c r="C151" s="37" t="s">
        <v>108</v>
      </c>
      <c r="D151" s="127" t="s">
        <v>337</v>
      </c>
      <c r="E151" s="46" t="s">
        <v>24</v>
      </c>
      <c r="F151" s="46" t="s">
        <v>38</v>
      </c>
      <c r="G151" s="16" t="s">
        <v>249</v>
      </c>
      <c r="H151" s="46" t="s">
        <v>109</v>
      </c>
      <c r="I151" s="48">
        <f t="shared" si="141"/>
        <v>0</v>
      </c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</row>
    <row r="152" spans="2:44">
      <c r="B152" s="29"/>
      <c r="C152" s="37" t="s">
        <v>49</v>
      </c>
      <c r="D152" s="127" t="s">
        <v>337</v>
      </c>
      <c r="E152" s="46" t="s">
        <v>24</v>
      </c>
      <c r="F152" s="46" t="s">
        <v>50</v>
      </c>
      <c r="G152" s="16"/>
      <c r="H152" s="46"/>
      <c r="I152" s="48">
        <f t="shared" si="141"/>
        <v>18708100</v>
      </c>
      <c r="J152" s="48">
        <f t="shared" ref="J152:U152" si="153">J158+J153</f>
        <v>15521300</v>
      </c>
      <c r="K152" s="48">
        <f t="shared" si="153"/>
        <v>918800</v>
      </c>
      <c r="L152" s="48">
        <f t="shared" si="153"/>
        <v>0</v>
      </c>
      <c r="M152" s="48">
        <f t="shared" si="153"/>
        <v>0</v>
      </c>
      <c r="N152" s="48">
        <f t="shared" si="153"/>
        <v>0</v>
      </c>
      <c r="O152" s="48">
        <f t="shared" si="153"/>
        <v>0</v>
      </c>
      <c r="P152" s="48">
        <f t="shared" si="153"/>
        <v>0</v>
      </c>
      <c r="Q152" s="48">
        <f t="shared" si="153"/>
        <v>0</v>
      </c>
      <c r="R152" s="48">
        <f t="shared" si="153"/>
        <v>0</v>
      </c>
      <c r="S152" s="48">
        <f t="shared" si="153"/>
        <v>0</v>
      </c>
      <c r="T152" s="48">
        <f t="shared" si="153"/>
        <v>0</v>
      </c>
      <c r="U152" s="48">
        <f t="shared" si="153"/>
        <v>68000</v>
      </c>
      <c r="V152" s="48">
        <f>V158</f>
        <v>0</v>
      </c>
      <c r="W152" s="48">
        <f>W158+W153</f>
        <v>2200000</v>
      </c>
      <c r="X152" s="48">
        <f>X158+X153</f>
        <v>0</v>
      </c>
      <c r="Y152" s="48">
        <f>Y158+Y153</f>
        <v>0</v>
      </c>
      <c r="Z152" s="48">
        <f>Z158+Z153</f>
        <v>0</v>
      </c>
      <c r="AA152" s="48">
        <f>AA158</f>
        <v>0</v>
      </c>
      <c r="AB152" s="48">
        <f t="shared" ref="AB152:AB183" si="154">SUM(AC152:AR152)</f>
        <v>443300</v>
      </c>
      <c r="AC152" s="48">
        <f t="shared" ref="AC152:AQ152" si="155">AC158+AC153</f>
        <v>443300</v>
      </c>
      <c r="AD152" s="48">
        <f t="shared" si="155"/>
        <v>0</v>
      </c>
      <c r="AE152" s="48">
        <f t="shared" si="155"/>
        <v>0</v>
      </c>
      <c r="AF152" s="48">
        <f t="shared" si="155"/>
        <v>0</v>
      </c>
      <c r="AG152" s="48">
        <f t="shared" si="155"/>
        <v>0</v>
      </c>
      <c r="AH152" s="48">
        <f t="shared" si="155"/>
        <v>0</v>
      </c>
      <c r="AI152" s="48">
        <f t="shared" si="155"/>
        <v>0</v>
      </c>
      <c r="AJ152" s="48">
        <f t="shared" si="155"/>
        <v>0</v>
      </c>
      <c r="AK152" s="48">
        <f t="shared" si="155"/>
        <v>0</v>
      </c>
      <c r="AL152" s="48">
        <f t="shared" si="155"/>
        <v>0</v>
      </c>
      <c r="AM152" s="48">
        <f t="shared" si="155"/>
        <v>0</v>
      </c>
      <c r="AN152" s="48">
        <f t="shared" si="155"/>
        <v>0</v>
      </c>
      <c r="AO152" s="48">
        <f t="shared" si="155"/>
        <v>0</v>
      </c>
      <c r="AP152" s="48">
        <f t="shared" si="155"/>
        <v>0</v>
      </c>
      <c r="AQ152" s="48">
        <f t="shared" si="155"/>
        <v>0</v>
      </c>
      <c r="AR152" s="48">
        <f>AR158</f>
        <v>0</v>
      </c>
    </row>
    <row r="153" spans="2:44" ht="56.25">
      <c r="B153" s="29"/>
      <c r="C153" s="37" t="s">
        <v>290</v>
      </c>
      <c r="D153" s="127" t="s">
        <v>337</v>
      </c>
      <c r="E153" s="46" t="s">
        <v>24</v>
      </c>
      <c r="F153" s="46" t="s">
        <v>50</v>
      </c>
      <c r="G153" s="16">
        <v>6900000000</v>
      </c>
      <c r="H153" s="46"/>
      <c r="I153" s="48">
        <f t="shared" si="141"/>
        <v>18269400</v>
      </c>
      <c r="J153" s="48">
        <f t="shared" ref="J153:U153" si="156">J154+J156</f>
        <v>15521300</v>
      </c>
      <c r="K153" s="48">
        <f t="shared" si="156"/>
        <v>480100</v>
      </c>
      <c r="L153" s="48">
        <f t="shared" si="156"/>
        <v>0</v>
      </c>
      <c r="M153" s="48">
        <f t="shared" si="156"/>
        <v>0</v>
      </c>
      <c r="N153" s="48">
        <f t="shared" si="156"/>
        <v>0</v>
      </c>
      <c r="O153" s="48">
        <f t="shared" si="156"/>
        <v>0</v>
      </c>
      <c r="P153" s="48">
        <f t="shared" si="156"/>
        <v>0</v>
      </c>
      <c r="Q153" s="48">
        <f t="shared" si="156"/>
        <v>0</v>
      </c>
      <c r="R153" s="48">
        <f t="shared" si="156"/>
        <v>0</v>
      </c>
      <c r="S153" s="48">
        <f t="shared" si="156"/>
        <v>0</v>
      </c>
      <c r="T153" s="48">
        <f t="shared" si="156"/>
        <v>0</v>
      </c>
      <c r="U153" s="48">
        <f t="shared" si="156"/>
        <v>68000</v>
      </c>
      <c r="V153" s="48"/>
      <c r="W153" s="48">
        <f>W156</f>
        <v>2200000</v>
      </c>
      <c r="X153" s="48">
        <f>X156</f>
        <v>0</v>
      </c>
      <c r="Y153" s="48">
        <f>Y156</f>
        <v>0</v>
      </c>
      <c r="Z153" s="48">
        <f>Z156</f>
        <v>0</v>
      </c>
      <c r="AA153" s="48"/>
      <c r="AB153" s="48">
        <f t="shared" si="154"/>
        <v>0</v>
      </c>
      <c r="AC153" s="48">
        <f t="shared" ref="AC153:AQ153" si="157">AC154+AC156</f>
        <v>0</v>
      </c>
      <c r="AD153" s="48">
        <f t="shared" si="157"/>
        <v>0</v>
      </c>
      <c r="AE153" s="48">
        <f t="shared" si="157"/>
        <v>0</v>
      </c>
      <c r="AF153" s="48">
        <f t="shared" si="157"/>
        <v>0</v>
      </c>
      <c r="AG153" s="48">
        <f t="shared" si="157"/>
        <v>0</v>
      </c>
      <c r="AH153" s="48">
        <f t="shared" si="157"/>
        <v>0</v>
      </c>
      <c r="AI153" s="48">
        <f t="shared" si="157"/>
        <v>0</v>
      </c>
      <c r="AJ153" s="48">
        <f t="shared" si="157"/>
        <v>0</v>
      </c>
      <c r="AK153" s="48">
        <f t="shared" si="157"/>
        <v>0</v>
      </c>
      <c r="AL153" s="48">
        <f t="shared" si="157"/>
        <v>0</v>
      </c>
      <c r="AM153" s="48">
        <f t="shared" si="157"/>
        <v>0</v>
      </c>
      <c r="AN153" s="48">
        <f t="shared" si="157"/>
        <v>0</v>
      </c>
      <c r="AO153" s="48">
        <f t="shared" si="157"/>
        <v>0</v>
      </c>
      <c r="AP153" s="48">
        <f t="shared" si="157"/>
        <v>0</v>
      </c>
      <c r="AQ153" s="48">
        <f t="shared" si="157"/>
        <v>0</v>
      </c>
      <c r="AR153" s="48"/>
    </row>
    <row r="154" spans="2:44" ht="37.5" hidden="1">
      <c r="B154" s="29"/>
      <c r="C154" s="37" t="s">
        <v>291</v>
      </c>
      <c r="D154" s="127" t="s">
        <v>337</v>
      </c>
      <c r="E154" s="46" t="s">
        <v>24</v>
      </c>
      <c r="F154" s="46" t="s">
        <v>50</v>
      </c>
      <c r="G154" s="16" t="s">
        <v>292</v>
      </c>
      <c r="H154" s="46"/>
      <c r="I154" s="48">
        <f t="shared" si="141"/>
        <v>0</v>
      </c>
      <c r="J154" s="48">
        <f t="shared" ref="J154:U154" si="158">J155</f>
        <v>0</v>
      </c>
      <c r="K154" s="48">
        <f t="shared" si="158"/>
        <v>0</v>
      </c>
      <c r="L154" s="48">
        <f t="shared" si="158"/>
        <v>0</v>
      </c>
      <c r="M154" s="48">
        <f t="shared" si="158"/>
        <v>0</v>
      </c>
      <c r="N154" s="48">
        <f t="shared" si="158"/>
        <v>0</v>
      </c>
      <c r="O154" s="48">
        <f t="shared" si="158"/>
        <v>0</v>
      </c>
      <c r="P154" s="48">
        <f t="shared" si="158"/>
        <v>0</v>
      </c>
      <c r="Q154" s="48">
        <f t="shared" si="158"/>
        <v>0</v>
      </c>
      <c r="R154" s="48">
        <f t="shared" si="158"/>
        <v>0</v>
      </c>
      <c r="S154" s="48">
        <f t="shared" si="158"/>
        <v>0</v>
      </c>
      <c r="T154" s="48">
        <f t="shared" si="158"/>
        <v>0</v>
      </c>
      <c r="U154" s="48">
        <f t="shared" si="158"/>
        <v>0</v>
      </c>
      <c r="V154" s="48"/>
      <c r="W154" s="48"/>
      <c r="X154" s="48"/>
      <c r="Y154" s="48"/>
      <c r="Z154" s="48"/>
      <c r="AA154" s="48"/>
      <c r="AB154" s="48">
        <f t="shared" si="154"/>
        <v>0</v>
      </c>
      <c r="AC154" s="48">
        <f t="shared" ref="AC154:AQ154" si="159">AC155</f>
        <v>0</v>
      </c>
      <c r="AD154" s="48">
        <f t="shared" si="159"/>
        <v>0</v>
      </c>
      <c r="AE154" s="48">
        <f t="shared" si="159"/>
        <v>0</v>
      </c>
      <c r="AF154" s="48">
        <f t="shared" si="159"/>
        <v>0</v>
      </c>
      <c r="AG154" s="48">
        <f t="shared" si="159"/>
        <v>0</v>
      </c>
      <c r="AH154" s="48">
        <f t="shared" si="159"/>
        <v>0</v>
      </c>
      <c r="AI154" s="48">
        <f t="shared" si="159"/>
        <v>0</v>
      </c>
      <c r="AJ154" s="48">
        <f t="shared" si="159"/>
        <v>0</v>
      </c>
      <c r="AK154" s="48">
        <f t="shared" si="159"/>
        <v>0</v>
      </c>
      <c r="AL154" s="48">
        <f t="shared" si="159"/>
        <v>0</v>
      </c>
      <c r="AM154" s="48">
        <f t="shared" si="159"/>
        <v>0</v>
      </c>
      <c r="AN154" s="48">
        <f t="shared" si="159"/>
        <v>0</v>
      </c>
      <c r="AO154" s="48">
        <f t="shared" si="159"/>
        <v>0</v>
      </c>
      <c r="AP154" s="48">
        <f t="shared" si="159"/>
        <v>0</v>
      </c>
      <c r="AQ154" s="48">
        <f t="shared" si="159"/>
        <v>0</v>
      </c>
      <c r="AR154" s="48"/>
    </row>
    <row r="155" spans="2:44" ht="37.5" hidden="1">
      <c r="B155" s="29"/>
      <c r="C155" s="37" t="s">
        <v>108</v>
      </c>
      <c r="D155" s="127" t="s">
        <v>337</v>
      </c>
      <c r="E155" s="46" t="s">
        <v>24</v>
      </c>
      <c r="F155" s="46" t="s">
        <v>50</v>
      </c>
      <c r="G155" s="16" t="s">
        <v>292</v>
      </c>
      <c r="H155" s="46" t="s">
        <v>109</v>
      </c>
      <c r="I155" s="48">
        <f t="shared" si="141"/>
        <v>0</v>
      </c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>
        <f t="shared" si="154"/>
        <v>0</v>
      </c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</row>
    <row r="156" spans="2:44" ht="56.25">
      <c r="B156" s="29"/>
      <c r="C156" s="37" t="s">
        <v>293</v>
      </c>
      <c r="D156" s="127" t="s">
        <v>337</v>
      </c>
      <c r="E156" s="46" t="s">
        <v>24</v>
      </c>
      <c r="F156" s="46" t="s">
        <v>50</v>
      </c>
      <c r="G156" s="16" t="s">
        <v>294</v>
      </c>
      <c r="H156" s="46"/>
      <c r="I156" s="48">
        <f t="shared" si="141"/>
        <v>18269400</v>
      </c>
      <c r="J156" s="48">
        <f t="shared" ref="J156:U156" si="160">J157</f>
        <v>15521300</v>
      </c>
      <c r="K156" s="48">
        <f t="shared" si="160"/>
        <v>480100</v>
      </c>
      <c r="L156" s="48">
        <f t="shared" si="160"/>
        <v>0</v>
      </c>
      <c r="M156" s="48">
        <f t="shared" si="160"/>
        <v>0</v>
      </c>
      <c r="N156" s="48">
        <f t="shared" si="160"/>
        <v>0</v>
      </c>
      <c r="O156" s="48">
        <f t="shared" si="160"/>
        <v>0</v>
      </c>
      <c r="P156" s="48">
        <f t="shared" si="160"/>
        <v>0</v>
      </c>
      <c r="Q156" s="48">
        <f t="shared" si="160"/>
        <v>0</v>
      </c>
      <c r="R156" s="48">
        <f t="shared" si="160"/>
        <v>0</v>
      </c>
      <c r="S156" s="48">
        <f t="shared" si="160"/>
        <v>0</v>
      </c>
      <c r="T156" s="48">
        <f t="shared" si="160"/>
        <v>0</v>
      </c>
      <c r="U156" s="48">
        <f t="shared" si="160"/>
        <v>68000</v>
      </c>
      <c r="V156" s="48"/>
      <c r="W156" s="48">
        <f>W157</f>
        <v>2200000</v>
      </c>
      <c r="X156" s="48">
        <f>X157</f>
        <v>0</v>
      </c>
      <c r="Y156" s="48">
        <f>Y157</f>
        <v>0</v>
      </c>
      <c r="Z156" s="48">
        <f>Z157</f>
        <v>0</v>
      </c>
      <c r="AA156" s="48"/>
      <c r="AB156" s="48">
        <f t="shared" si="154"/>
        <v>0</v>
      </c>
      <c r="AC156" s="48">
        <f t="shared" ref="AC156:AQ156" si="161">AC157</f>
        <v>0</v>
      </c>
      <c r="AD156" s="48">
        <f t="shared" si="161"/>
        <v>0</v>
      </c>
      <c r="AE156" s="48">
        <f t="shared" si="161"/>
        <v>0</v>
      </c>
      <c r="AF156" s="48">
        <f t="shared" si="161"/>
        <v>0</v>
      </c>
      <c r="AG156" s="48">
        <f t="shared" si="161"/>
        <v>0</v>
      </c>
      <c r="AH156" s="48">
        <f t="shared" si="161"/>
        <v>0</v>
      </c>
      <c r="AI156" s="48">
        <f t="shared" si="161"/>
        <v>0</v>
      </c>
      <c r="AJ156" s="48">
        <f t="shared" si="161"/>
        <v>0</v>
      </c>
      <c r="AK156" s="48">
        <f t="shared" si="161"/>
        <v>0</v>
      </c>
      <c r="AL156" s="48">
        <f t="shared" si="161"/>
        <v>0</v>
      </c>
      <c r="AM156" s="48">
        <f t="shared" si="161"/>
        <v>0</v>
      </c>
      <c r="AN156" s="48">
        <f t="shared" si="161"/>
        <v>0</v>
      </c>
      <c r="AO156" s="48">
        <f t="shared" si="161"/>
        <v>0</v>
      </c>
      <c r="AP156" s="48">
        <f t="shared" si="161"/>
        <v>0</v>
      </c>
      <c r="AQ156" s="48">
        <f t="shared" si="161"/>
        <v>0</v>
      </c>
      <c r="AR156" s="48"/>
    </row>
    <row r="157" spans="2:44" ht="37.5">
      <c r="B157" s="29"/>
      <c r="C157" s="37" t="s">
        <v>108</v>
      </c>
      <c r="D157" s="127" t="s">
        <v>337</v>
      </c>
      <c r="E157" s="46" t="s">
        <v>24</v>
      </c>
      <c r="F157" s="46" t="s">
        <v>50</v>
      </c>
      <c r="G157" s="16" t="s">
        <v>294</v>
      </c>
      <c r="H157" s="46" t="s">
        <v>109</v>
      </c>
      <c r="I157" s="48">
        <f t="shared" si="141"/>
        <v>18269400</v>
      </c>
      <c r="J157" s="48">
        <v>15521300</v>
      </c>
      <c r="K157" s="48">
        <v>480100</v>
      </c>
      <c r="L157" s="48"/>
      <c r="M157" s="48"/>
      <c r="N157" s="48"/>
      <c r="O157" s="48"/>
      <c r="P157" s="48"/>
      <c r="Q157" s="48"/>
      <c r="R157" s="48"/>
      <c r="S157" s="48"/>
      <c r="T157" s="48"/>
      <c r="U157" s="48">
        <v>68000</v>
      </c>
      <c r="V157" s="48"/>
      <c r="W157" s="48">
        <v>2200000</v>
      </c>
      <c r="X157" s="48"/>
      <c r="Y157" s="48"/>
      <c r="Z157" s="48"/>
      <c r="AA157" s="48"/>
      <c r="AB157" s="48">
        <f t="shared" si="154"/>
        <v>0</v>
      </c>
      <c r="AC157" s="48">
        <v>0</v>
      </c>
      <c r="AD157" s="48">
        <v>0</v>
      </c>
      <c r="AE157" s="48">
        <v>0</v>
      </c>
      <c r="AF157" s="48">
        <v>0</v>
      </c>
      <c r="AG157" s="48">
        <v>0</v>
      </c>
      <c r="AH157" s="48">
        <v>0</v>
      </c>
      <c r="AI157" s="48">
        <v>0</v>
      </c>
      <c r="AJ157" s="48">
        <v>0</v>
      </c>
      <c r="AK157" s="48">
        <v>0</v>
      </c>
      <c r="AL157" s="48">
        <v>0</v>
      </c>
      <c r="AM157" s="48">
        <v>0</v>
      </c>
      <c r="AN157" s="48">
        <v>0</v>
      </c>
      <c r="AO157" s="48">
        <v>0</v>
      </c>
      <c r="AP157" s="48">
        <v>0</v>
      </c>
      <c r="AQ157" s="48">
        <v>0</v>
      </c>
      <c r="AR157" s="48"/>
    </row>
    <row r="158" spans="2:44" ht="37.5">
      <c r="B158" s="29"/>
      <c r="C158" s="37" t="s">
        <v>299</v>
      </c>
      <c r="D158" s="127" t="s">
        <v>337</v>
      </c>
      <c r="E158" s="46" t="s">
        <v>24</v>
      </c>
      <c r="F158" s="46" t="s">
        <v>50</v>
      </c>
      <c r="G158" s="16">
        <v>9900000000</v>
      </c>
      <c r="H158" s="46"/>
      <c r="I158" s="48">
        <f t="shared" si="141"/>
        <v>438700</v>
      </c>
      <c r="J158" s="48">
        <f t="shared" ref="J158:AA158" si="162">J159</f>
        <v>0</v>
      </c>
      <c r="K158" s="48">
        <f t="shared" si="162"/>
        <v>438700</v>
      </c>
      <c r="L158" s="48">
        <f t="shared" si="162"/>
        <v>0</v>
      </c>
      <c r="M158" s="48">
        <f t="shared" si="162"/>
        <v>0</v>
      </c>
      <c r="N158" s="48">
        <f t="shared" si="162"/>
        <v>0</v>
      </c>
      <c r="O158" s="48">
        <f t="shared" si="162"/>
        <v>0</v>
      </c>
      <c r="P158" s="48">
        <f t="shared" si="162"/>
        <v>0</v>
      </c>
      <c r="Q158" s="48">
        <f t="shared" si="162"/>
        <v>0</v>
      </c>
      <c r="R158" s="48">
        <f t="shared" si="162"/>
        <v>0</v>
      </c>
      <c r="S158" s="48">
        <f t="shared" si="162"/>
        <v>0</v>
      </c>
      <c r="T158" s="48">
        <f t="shared" si="162"/>
        <v>0</v>
      </c>
      <c r="U158" s="48">
        <f t="shared" si="162"/>
        <v>0</v>
      </c>
      <c r="V158" s="48">
        <f t="shared" si="162"/>
        <v>0</v>
      </c>
      <c r="W158" s="48">
        <f t="shared" si="162"/>
        <v>0</v>
      </c>
      <c r="X158" s="48">
        <f t="shared" si="162"/>
        <v>0</v>
      </c>
      <c r="Y158" s="48">
        <f t="shared" si="162"/>
        <v>0</v>
      </c>
      <c r="Z158" s="48">
        <f t="shared" si="162"/>
        <v>0</v>
      </c>
      <c r="AA158" s="48">
        <f t="shared" si="162"/>
        <v>0</v>
      </c>
      <c r="AB158" s="48">
        <f t="shared" si="154"/>
        <v>443300</v>
      </c>
      <c r="AC158" s="48">
        <f t="shared" ref="AC158:AR158" si="163">AC159</f>
        <v>443300</v>
      </c>
      <c r="AD158" s="48">
        <f t="shared" si="163"/>
        <v>0</v>
      </c>
      <c r="AE158" s="48">
        <f t="shared" si="163"/>
        <v>0</v>
      </c>
      <c r="AF158" s="48">
        <f t="shared" si="163"/>
        <v>0</v>
      </c>
      <c r="AG158" s="48">
        <f t="shared" si="163"/>
        <v>0</v>
      </c>
      <c r="AH158" s="48">
        <f t="shared" si="163"/>
        <v>0</v>
      </c>
      <c r="AI158" s="48">
        <f t="shared" si="163"/>
        <v>0</v>
      </c>
      <c r="AJ158" s="48">
        <f t="shared" si="163"/>
        <v>0</v>
      </c>
      <c r="AK158" s="48">
        <f t="shared" si="163"/>
        <v>0</v>
      </c>
      <c r="AL158" s="48">
        <f t="shared" si="163"/>
        <v>0</v>
      </c>
      <c r="AM158" s="48">
        <f t="shared" si="163"/>
        <v>0</v>
      </c>
      <c r="AN158" s="48">
        <f t="shared" si="163"/>
        <v>0</v>
      </c>
      <c r="AO158" s="48">
        <f t="shared" si="163"/>
        <v>0</v>
      </c>
      <c r="AP158" s="48">
        <f t="shared" si="163"/>
        <v>0</v>
      </c>
      <c r="AQ158" s="48">
        <f t="shared" si="163"/>
        <v>0</v>
      </c>
      <c r="AR158" s="48">
        <f t="shared" si="163"/>
        <v>0</v>
      </c>
    </row>
    <row r="159" spans="2:44" ht="37.5">
      <c r="B159" s="29"/>
      <c r="C159" s="37" t="s">
        <v>313</v>
      </c>
      <c r="D159" s="127" t="s">
        <v>337</v>
      </c>
      <c r="E159" s="46" t="s">
        <v>24</v>
      </c>
      <c r="F159" s="46" t="s">
        <v>50</v>
      </c>
      <c r="G159" s="16">
        <v>9960000000</v>
      </c>
      <c r="H159" s="46"/>
      <c r="I159" s="48">
        <f t="shared" si="141"/>
        <v>438700</v>
      </c>
      <c r="J159" s="48">
        <f t="shared" ref="J159:AA159" si="164">J162</f>
        <v>0</v>
      </c>
      <c r="K159" s="48">
        <f t="shared" si="164"/>
        <v>438700</v>
      </c>
      <c r="L159" s="48">
        <f t="shared" si="164"/>
        <v>0</v>
      </c>
      <c r="M159" s="48">
        <f t="shared" si="164"/>
        <v>0</v>
      </c>
      <c r="N159" s="48">
        <f t="shared" si="164"/>
        <v>0</v>
      </c>
      <c r="O159" s="48">
        <f t="shared" si="164"/>
        <v>0</v>
      </c>
      <c r="P159" s="48">
        <f t="shared" si="164"/>
        <v>0</v>
      </c>
      <c r="Q159" s="48">
        <f t="shared" si="164"/>
        <v>0</v>
      </c>
      <c r="R159" s="48">
        <f t="shared" si="164"/>
        <v>0</v>
      </c>
      <c r="S159" s="48">
        <f t="shared" si="164"/>
        <v>0</v>
      </c>
      <c r="T159" s="48">
        <f t="shared" si="164"/>
        <v>0</v>
      </c>
      <c r="U159" s="48">
        <f t="shared" si="164"/>
        <v>0</v>
      </c>
      <c r="V159" s="48">
        <f t="shared" si="164"/>
        <v>0</v>
      </c>
      <c r="W159" s="48">
        <f t="shared" si="164"/>
        <v>0</v>
      </c>
      <c r="X159" s="48">
        <f t="shared" si="164"/>
        <v>0</v>
      </c>
      <c r="Y159" s="48">
        <f t="shared" si="164"/>
        <v>0</v>
      </c>
      <c r="Z159" s="48">
        <f t="shared" si="164"/>
        <v>0</v>
      </c>
      <c r="AA159" s="48">
        <f t="shared" si="164"/>
        <v>0</v>
      </c>
      <c r="AB159" s="48">
        <f t="shared" si="154"/>
        <v>443300</v>
      </c>
      <c r="AC159" s="48">
        <f t="shared" ref="AC159:AR159" si="165">AC162</f>
        <v>443300</v>
      </c>
      <c r="AD159" s="48">
        <f t="shared" si="165"/>
        <v>0</v>
      </c>
      <c r="AE159" s="48">
        <f t="shared" si="165"/>
        <v>0</v>
      </c>
      <c r="AF159" s="48">
        <f t="shared" si="165"/>
        <v>0</v>
      </c>
      <c r="AG159" s="48">
        <f t="shared" si="165"/>
        <v>0</v>
      </c>
      <c r="AH159" s="48">
        <f t="shared" si="165"/>
        <v>0</v>
      </c>
      <c r="AI159" s="48">
        <f t="shared" si="165"/>
        <v>0</v>
      </c>
      <c r="AJ159" s="48">
        <f t="shared" si="165"/>
        <v>0</v>
      </c>
      <c r="AK159" s="48">
        <f t="shared" si="165"/>
        <v>0</v>
      </c>
      <c r="AL159" s="48">
        <f t="shared" si="165"/>
        <v>0</v>
      </c>
      <c r="AM159" s="48">
        <f t="shared" si="165"/>
        <v>0</v>
      </c>
      <c r="AN159" s="48">
        <f t="shared" si="165"/>
        <v>0</v>
      </c>
      <c r="AO159" s="48">
        <f t="shared" si="165"/>
        <v>0</v>
      </c>
      <c r="AP159" s="48">
        <f t="shared" si="165"/>
        <v>0</v>
      </c>
      <c r="AQ159" s="48">
        <f t="shared" si="165"/>
        <v>0</v>
      </c>
      <c r="AR159" s="48">
        <f t="shared" si="165"/>
        <v>0</v>
      </c>
    </row>
    <row r="160" spans="2:44" ht="37.5" hidden="1">
      <c r="B160" s="29"/>
      <c r="C160" s="37" t="s">
        <v>314</v>
      </c>
      <c r="D160" s="127" t="s">
        <v>337</v>
      </c>
      <c r="E160" s="46" t="s">
        <v>24</v>
      </c>
      <c r="F160" s="46" t="s">
        <v>50</v>
      </c>
      <c r="G160" s="16">
        <v>9960010230</v>
      </c>
      <c r="H160" s="46"/>
      <c r="I160" s="48">
        <f t="shared" si="141"/>
        <v>0</v>
      </c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>
        <f t="shared" si="154"/>
        <v>0</v>
      </c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</row>
    <row r="161" spans="2:44" ht="37.5" hidden="1">
      <c r="B161" s="29"/>
      <c r="C161" s="37" t="s">
        <v>108</v>
      </c>
      <c r="D161" s="127" t="s">
        <v>337</v>
      </c>
      <c r="E161" s="46" t="s">
        <v>24</v>
      </c>
      <c r="F161" s="46" t="s">
        <v>50</v>
      </c>
      <c r="G161" s="16">
        <v>9960010230</v>
      </c>
      <c r="H161" s="46" t="s">
        <v>109</v>
      </c>
      <c r="I161" s="48">
        <f t="shared" si="141"/>
        <v>0</v>
      </c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>
        <f t="shared" si="154"/>
        <v>0</v>
      </c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</row>
    <row r="162" spans="2:44">
      <c r="B162" s="29"/>
      <c r="C162" s="37" t="s">
        <v>315</v>
      </c>
      <c r="D162" s="127" t="s">
        <v>337</v>
      </c>
      <c r="E162" s="46" t="s">
        <v>24</v>
      </c>
      <c r="F162" s="46" t="s">
        <v>50</v>
      </c>
      <c r="G162" s="16">
        <v>9960010240</v>
      </c>
      <c r="H162" s="46"/>
      <c r="I162" s="48">
        <f t="shared" si="141"/>
        <v>438700</v>
      </c>
      <c r="J162" s="48">
        <f t="shared" ref="J162:AA162" si="166">J163</f>
        <v>0</v>
      </c>
      <c r="K162" s="48">
        <f t="shared" si="166"/>
        <v>438700</v>
      </c>
      <c r="L162" s="48">
        <f t="shared" si="166"/>
        <v>0</v>
      </c>
      <c r="M162" s="48">
        <f t="shared" si="166"/>
        <v>0</v>
      </c>
      <c r="N162" s="48">
        <f t="shared" si="166"/>
        <v>0</v>
      </c>
      <c r="O162" s="48">
        <f t="shared" si="166"/>
        <v>0</v>
      </c>
      <c r="P162" s="48">
        <f t="shared" si="166"/>
        <v>0</v>
      </c>
      <c r="Q162" s="48">
        <f t="shared" si="166"/>
        <v>0</v>
      </c>
      <c r="R162" s="48">
        <f t="shared" si="166"/>
        <v>0</v>
      </c>
      <c r="S162" s="48">
        <f t="shared" si="166"/>
        <v>0</v>
      </c>
      <c r="T162" s="48">
        <f t="shared" si="166"/>
        <v>0</v>
      </c>
      <c r="U162" s="48">
        <f t="shared" si="166"/>
        <v>0</v>
      </c>
      <c r="V162" s="48">
        <f t="shared" si="166"/>
        <v>0</v>
      </c>
      <c r="W162" s="48">
        <f t="shared" si="166"/>
        <v>0</v>
      </c>
      <c r="X162" s="48">
        <f t="shared" si="166"/>
        <v>0</v>
      </c>
      <c r="Y162" s="48">
        <f t="shared" si="166"/>
        <v>0</v>
      </c>
      <c r="Z162" s="48">
        <f t="shared" si="166"/>
        <v>0</v>
      </c>
      <c r="AA162" s="48">
        <f t="shared" si="166"/>
        <v>0</v>
      </c>
      <c r="AB162" s="48">
        <f t="shared" si="154"/>
        <v>443300</v>
      </c>
      <c r="AC162" s="48">
        <f t="shared" ref="AC162:AR162" si="167">AC163</f>
        <v>443300</v>
      </c>
      <c r="AD162" s="48">
        <f t="shared" si="167"/>
        <v>0</v>
      </c>
      <c r="AE162" s="48">
        <f t="shared" si="167"/>
        <v>0</v>
      </c>
      <c r="AF162" s="48">
        <f t="shared" si="167"/>
        <v>0</v>
      </c>
      <c r="AG162" s="48">
        <f t="shared" si="167"/>
        <v>0</v>
      </c>
      <c r="AH162" s="48">
        <f t="shared" si="167"/>
        <v>0</v>
      </c>
      <c r="AI162" s="48">
        <f t="shared" si="167"/>
        <v>0</v>
      </c>
      <c r="AJ162" s="48">
        <f t="shared" si="167"/>
        <v>0</v>
      </c>
      <c r="AK162" s="48">
        <f t="shared" si="167"/>
        <v>0</v>
      </c>
      <c r="AL162" s="48">
        <f t="shared" si="167"/>
        <v>0</v>
      </c>
      <c r="AM162" s="48">
        <f t="shared" si="167"/>
        <v>0</v>
      </c>
      <c r="AN162" s="48">
        <f t="shared" si="167"/>
        <v>0</v>
      </c>
      <c r="AO162" s="48">
        <f t="shared" si="167"/>
        <v>0</v>
      </c>
      <c r="AP162" s="48">
        <f t="shared" si="167"/>
        <v>0</v>
      </c>
      <c r="AQ162" s="48">
        <f t="shared" si="167"/>
        <v>0</v>
      </c>
      <c r="AR162" s="48">
        <f t="shared" si="167"/>
        <v>0</v>
      </c>
    </row>
    <row r="163" spans="2:44" ht="37.5">
      <c r="B163" s="29"/>
      <c r="C163" s="37" t="s">
        <v>108</v>
      </c>
      <c r="D163" s="127" t="s">
        <v>337</v>
      </c>
      <c r="E163" s="46" t="s">
        <v>24</v>
      </c>
      <c r="F163" s="46" t="s">
        <v>50</v>
      </c>
      <c r="G163" s="16">
        <v>9960010240</v>
      </c>
      <c r="H163" s="46" t="s">
        <v>109</v>
      </c>
      <c r="I163" s="48">
        <f t="shared" si="141"/>
        <v>438700</v>
      </c>
      <c r="J163" s="48">
        <v>0</v>
      </c>
      <c r="K163" s="48">
        <v>438700</v>
      </c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>
        <v>0</v>
      </c>
      <c r="W163" s="48">
        <v>0</v>
      </c>
      <c r="X163" s="48">
        <v>0</v>
      </c>
      <c r="Y163" s="48">
        <v>0</v>
      </c>
      <c r="Z163" s="48">
        <v>0</v>
      </c>
      <c r="AA163" s="48">
        <v>0</v>
      </c>
      <c r="AB163" s="48">
        <f t="shared" si="154"/>
        <v>443300</v>
      </c>
      <c r="AC163" s="48">
        <v>443300</v>
      </c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>
        <v>0</v>
      </c>
    </row>
    <row r="164" spans="2:44" ht="56.25" hidden="1">
      <c r="B164" s="29"/>
      <c r="C164" s="37" t="s">
        <v>293</v>
      </c>
      <c r="D164" s="127" t="s">
        <v>337</v>
      </c>
      <c r="E164" s="46" t="s">
        <v>24</v>
      </c>
      <c r="F164" s="46" t="s">
        <v>50</v>
      </c>
      <c r="G164" s="16" t="s">
        <v>316</v>
      </c>
      <c r="H164" s="46"/>
      <c r="I164" s="48">
        <f t="shared" si="141"/>
        <v>0</v>
      </c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>
        <f t="shared" si="154"/>
        <v>0</v>
      </c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</row>
    <row r="165" spans="2:44" ht="37.5" hidden="1">
      <c r="B165" s="29"/>
      <c r="C165" s="37" t="s">
        <v>108</v>
      </c>
      <c r="D165" s="127" t="s">
        <v>337</v>
      </c>
      <c r="E165" s="46" t="s">
        <v>24</v>
      </c>
      <c r="F165" s="46" t="s">
        <v>50</v>
      </c>
      <c r="G165" s="16" t="s">
        <v>316</v>
      </c>
      <c r="H165" s="46" t="s">
        <v>109</v>
      </c>
      <c r="I165" s="48">
        <f t="shared" si="141"/>
        <v>0</v>
      </c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>
        <f t="shared" si="154"/>
        <v>0</v>
      </c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</row>
    <row r="166" spans="2:44">
      <c r="B166" s="29"/>
      <c r="C166" s="37" t="s">
        <v>52</v>
      </c>
      <c r="D166" s="127" t="s">
        <v>337</v>
      </c>
      <c r="E166" s="46" t="s">
        <v>26</v>
      </c>
      <c r="F166" s="46" t="s">
        <v>88</v>
      </c>
      <c r="G166" s="16"/>
      <c r="H166" s="46"/>
      <c r="I166" s="48">
        <f t="shared" si="141"/>
        <v>105975800</v>
      </c>
      <c r="J166" s="48">
        <f>J171</f>
        <v>39385600</v>
      </c>
      <c r="K166" s="48">
        <f t="shared" ref="K166:U166" si="168">K171+K167</f>
        <v>-22900</v>
      </c>
      <c r="L166" s="48">
        <f t="shared" si="168"/>
        <v>0</v>
      </c>
      <c r="M166" s="48">
        <f t="shared" si="168"/>
        <v>0</v>
      </c>
      <c r="N166" s="48">
        <f t="shared" si="168"/>
        <v>0</v>
      </c>
      <c r="O166" s="48">
        <f t="shared" si="168"/>
        <v>67000000</v>
      </c>
      <c r="P166" s="48">
        <f t="shared" si="168"/>
        <v>0</v>
      </c>
      <c r="Q166" s="48">
        <f t="shared" si="168"/>
        <v>0</v>
      </c>
      <c r="R166" s="48">
        <f t="shared" si="168"/>
        <v>0</v>
      </c>
      <c r="S166" s="48">
        <f t="shared" si="168"/>
        <v>-386900</v>
      </c>
      <c r="T166" s="48">
        <f t="shared" si="168"/>
        <v>119824200</v>
      </c>
      <c r="U166" s="48">
        <f t="shared" si="168"/>
        <v>0</v>
      </c>
      <c r="V166" s="48">
        <f t="shared" ref="V166:AA166" si="169">V171</f>
        <v>0</v>
      </c>
      <c r="W166" s="48">
        <f t="shared" si="169"/>
        <v>0</v>
      </c>
      <c r="X166" s="48">
        <f t="shared" si="169"/>
        <v>0</v>
      </c>
      <c r="Y166" s="48">
        <f t="shared" si="169"/>
        <v>0</v>
      </c>
      <c r="Z166" s="48">
        <f t="shared" si="169"/>
        <v>-119824200</v>
      </c>
      <c r="AA166" s="48">
        <f t="shared" si="169"/>
        <v>0</v>
      </c>
      <c r="AB166" s="48">
        <f t="shared" si="154"/>
        <v>125710800</v>
      </c>
      <c r="AC166" s="48">
        <f t="shared" ref="AC166:AQ166" si="170">AC171+AC167</f>
        <v>66904900</v>
      </c>
      <c r="AD166" s="48">
        <f t="shared" si="170"/>
        <v>0</v>
      </c>
      <c r="AE166" s="48">
        <f t="shared" si="170"/>
        <v>0</v>
      </c>
      <c r="AF166" s="48">
        <f t="shared" si="170"/>
        <v>0</v>
      </c>
      <c r="AG166" s="48">
        <f t="shared" si="170"/>
        <v>19000000</v>
      </c>
      <c r="AH166" s="48">
        <f t="shared" si="170"/>
        <v>0</v>
      </c>
      <c r="AI166" s="48">
        <f t="shared" si="170"/>
        <v>0</v>
      </c>
      <c r="AJ166" s="48">
        <f t="shared" si="170"/>
        <v>0</v>
      </c>
      <c r="AK166" s="48">
        <f t="shared" si="170"/>
        <v>39805900</v>
      </c>
      <c r="AL166" s="48">
        <f t="shared" si="170"/>
        <v>0</v>
      </c>
      <c r="AM166" s="48">
        <f t="shared" si="170"/>
        <v>0</v>
      </c>
      <c r="AN166" s="48">
        <f t="shared" si="170"/>
        <v>0</v>
      </c>
      <c r="AO166" s="48">
        <f t="shared" si="170"/>
        <v>0</v>
      </c>
      <c r="AP166" s="48">
        <f t="shared" si="170"/>
        <v>0</v>
      </c>
      <c r="AQ166" s="48">
        <f t="shared" si="170"/>
        <v>0</v>
      </c>
      <c r="AR166" s="48">
        <f>AR171</f>
        <v>0</v>
      </c>
    </row>
    <row r="167" spans="2:44">
      <c r="B167" s="29"/>
      <c r="C167" s="37" t="s">
        <v>53</v>
      </c>
      <c r="D167" s="127" t="s">
        <v>337</v>
      </c>
      <c r="E167" s="46" t="s">
        <v>26</v>
      </c>
      <c r="F167" s="46" t="s">
        <v>17</v>
      </c>
      <c r="G167" s="16"/>
      <c r="H167" s="46"/>
      <c r="I167" s="48">
        <f t="shared" si="141"/>
        <v>100000</v>
      </c>
      <c r="J167" s="48"/>
      <c r="K167" s="48">
        <f t="shared" ref="K167:U169" si="171">K168</f>
        <v>100000</v>
      </c>
      <c r="L167" s="48">
        <f t="shared" si="171"/>
        <v>0</v>
      </c>
      <c r="M167" s="48">
        <f t="shared" si="171"/>
        <v>0</v>
      </c>
      <c r="N167" s="48">
        <f t="shared" si="171"/>
        <v>0</v>
      </c>
      <c r="O167" s="48">
        <f t="shared" si="171"/>
        <v>0</v>
      </c>
      <c r="P167" s="48">
        <f t="shared" si="171"/>
        <v>0</v>
      </c>
      <c r="Q167" s="48">
        <f t="shared" si="171"/>
        <v>0</v>
      </c>
      <c r="R167" s="48">
        <f t="shared" si="171"/>
        <v>0</v>
      </c>
      <c r="S167" s="48">
        <f t="shared" si="171"/>
        <v>0</v>
      </c>
      <c r="T167" s="48">
        <f t="shared" si="171"/>
        <v>0</v>
      </c>
      <c r="U167" s="48">
        <f t="shared" si="171"/>
        <v>0</v>
      </c>
      <c r="V167" s="48"/>
      <c r="W167" s="48"/>
      <c r="X167" s="48"/>
      <c r="Y167" s="48"/>
      <c r="Z167" s="48"/>
      <c r="AA167" s="48"/>
      <c r="AB167" s="48">
        <f t="shared" si="154"/>
        <v>0</v>
      </c>
      <c r="AC167" s="48">
        <f t="shared" ref="AC167:AQ169" si="172">AC168</f>
        <v>0</v>
      </c>
      <c r="AD167" s="48">
        <f t="shared" si="172"/>
        <v>0</v>
      </c>
      <c r="AE167" s="48">
        <f t="shared" si="172"/>
        <v>0</v>
      </c>
      <c r="AF167" s="48">
        <f t="shared" si="172"/>
        <v>0</v>
      </c>
      <c r="AG167" s="48">
        <f t="shared" si="172"/>
        <v>0</v>
      </c>
      <c r="AH167" s="48">
        <f t="shared" si="172"/>
        <v>0</v>
      </c>
      <c r="AI167" s="48">
        <f t="shared" si="172"/>
        <v>0</v>
      </c>
      <c r="AJ167" s="48">
        <f t="shared" si="172"/>
        <v>0</v>
      </c>
      <c r="AK167" s="48">
        <f t="shared" si="172"/>
        <v>0</v>
      </c>
      <c r="AL167" s="48">
        <f t="shared" si="172"/>
        <v>0</v>
      </c>
      <c r="AM167" s="48">
        <f t="shared" si="172"/>
        <v>0</v>
      </c>
      <c r="AN167" s="48">
        <f t="shared" si="172"/>
        <v>0</v>
      </c>
      <c r="AO167" s="48">
        <f t="shared" si="172"/>
        <v>0</v>
      </c>
      <c r="AP167" s="48">
        <f t="shared" si="172"/>
        <v>0</v>
      </c>
      <c r="AQ167" s="48">
        <f t="shared" si="172"/>
        <v>0</v>
      </c>
      <c r="AR167" s="48"/>
    </row>
    <row r="168" spans="2:44">
      <c r="B168" s="29"/>
      <c r="C168" s="37" t="s">
        <v>288</v>
      </c>
      <c r="D168" s="127" t="s">
        <v>337</v>
      </c>
      <c r="E168" s="46" t="s">
        <v>26</v>
      </c>
      <c r="F168" s="46" t="s">
        <v>17</v>
      </c>
      <c r="G168" s="16">
        <v>6700000000</v>
      </c>
      <c r="H168" s="46"/>
      <c r="I168" s="48">
        <f t="shared" si="141"/>
        <v>100000</v>
      </c>
      <c r="J168" s="48"/>
      <c r="K168" s="48">
        <f t="shared" si="171"/>
        <v>100000</v>
      </c>
      <c r="L168" s="48">
        <f t="shared" si="171"/>
        <v>0</v>
      </c>
      <c r="M168" s="48">
        <f t="shared" si="171"/>
        <v>0</v>
      </c>
      <c r="N168" s="48">
        <f t="shared" si="171"/>
        <v>0</v>
      </c>
      <c r="O168" s="48">
        <f t="shared" si="171"/>
        <v>0</v>
      </c>
      <c r="P168" s="48">
        <f t="shared" si="171"/>
        <v>0</v>
      </c>
      <c r="Q168" s="48">
        <f t="shared" si="171"/>
        <v>0</v>
      </c>
      <c r="R168" s="48">
        <f t="shared" si="171"/>
        <v>0</v>
      </c>
      <c r="S168" s="48">
        <f t="shared" si="171"/>
        <v>0</v>
      </c>
      <c r="T168" s="48">
        <f t="shared" si="171"/>
        <v>0</v>
      </c>
      <c r="U168" s="48">
        <f t="shared" si="171"/>
        <v>0</v>
      </c>
      <c r="V168" s="48"/>
      <c r="W168" s="48"/>
      <c r="X168" s="48"/>
      <c r="Y168" s="48"/>
      <c r="Z168" s="48"/>
      <c r="AA168" s="48"/>
      <c r="AB168" s="48">
        <f t="shared" si="154"/>
        <v>0</v>
      </c>
      <c r="AC168" s="48">
        <f t="shared" si="172"/>
        <v>0</v>
      </c>
      <c r="AD168" s="48">
        <f t="shared" si="172"/>
        <v>0</v>
      </c>
      <c r="AE168" s="48">
        <f t="shared" si="172"/>
        <v>0</v>
      </c>
      <c r="AF168" s="48">
        <f t="shared" si="172"/>
        <v>0</v>
      </c>
      <c r="AG168" s="48">
        <f t="shared" si="172"/>
        <v>0</v>
      </c>
      <c r="AH168" s="48">
        <f t="shared" si="172"/>
        <v>0</v>
      </c>
      <c r="AI168" s="48">
        <f t="shared" si="172"/>
        <v>0</v>
      </c>
      <c r="AJ168" s="48">
        <f t="shared" si="172"/>
        <v>0</v>
      </c>
      <c r="AK168" s="48">
        <f t="shared" si="172"/>
        <v>0</v>
      </c>
      <c r="AL168" s="48">
        <f t="shared" si="172"/>
        <v>0</v>
      </c>
      <c r="AM168" s="48">
        <f t="shared" si="172"/>
        <v>0</v>
      </c>
      <c r="AN168" s="48">
        <f t="shared" si="172"/>
        <v>0</v>
      </c>
      <c r="AO168" s="48">
        <f t="shared" si="172"/>
        <v>0</v>
      </c>
      <c r="AP168" s="48">
        <f t="shared" si="172"/>
        <v>0</v>
      </c>
      <c r="AQ168" s="48">
        <f t="shared" si="172"/>
        <v>0</v>
      </c>
      <c r="AR168" s="48"/>
    </row>
    <row r="169" spans="2:44" ht="56.25">
      <c r="B169" s="29"/>
      <c r="C169" s="37" t="s">
        <v>289</v>
      </c>
      <c r="D169" s="127" t="s">
        <v>337</v>
      </c>
      <c r="E169" s="46" t="s">
        <v>26</v>
      </c>
      <c r="F169" s="46" t="s">
        <v>17</v>
      </c>
      <c r="G169" s="16">
        <v>6700010940</v>
      </c>
      <c r="H169" s="46"/>
      <c r="I169" s="48">
        <f t="shared" si="141"/>
        <v>100000</v>
      </c>
      <c r="J169" s="48"/>
      <c r="K169" s="48">
        <f t="shared" si="171"/>
        <v>100000</v>
      </c>
      <c r="L169" s="48">
        <f t="shared" si="171"/>
        <v>0</v>
      </c>
      <c r="M169" s="48">
        <f t="shared" si="171"/>
        <v>0</v>
      </c>
      <c r="N169" s="48">
        <f t="shared" si="171"/>
        <v>0</v>
      </c>
      <c r="O169" s="48">
        <f t="shared" si="171"/>
        <v>0</v>
      </c>
      <c r="P169" s="48">
        <f t="shared" si="171"/>
        <v>0</v>
      </c>
      <c r="Q169" s="48">
        <f t="shared" si="171"/>
        <v>0</v>
      </c>
      <c r="R169" s="48">
        <f t="shared" si="171"/>
        <v>0</v>
      </c>
      <c r="S169" s="48">
        <f t="shared" si="171"/>
        <v>0</v>
      </c>
      <c r="T169" s="48">
        <f t="shared" si="171"/>
        <v>0</v>
      </c>
      <c r="U169" s="48">
        <f t="shared" si="171"/>
        <v>0</v>
      </c>
      <c r="V169" s="48"/>
      <c r="W169" s="48"/>
      <c r="X169" s="48"/>
      <c r="Y169" s="48"/>
      <c r="Z169" s="48"/>
      <c r="AA169" s="48"/>
      <c r="AB169" s="48">
        <f t="shared" si="154"/>
        <v>0</v>
      </c>
      <c r="AC169" s="48">
        <f t="shared" si="172"/>
        <v>0</v>
      </c>
      <c r="AD169" s="48">
        <f t="shared" si="172"/>
        <v>0</v>
      </c>
      <c r="AE169" s="48">
        <f t="shared" si="172"/>
        <v>0</v>
      </c>
      <c r="AF169" s="48">
        <f t="shared" si="172"/>
        <v>0</v>
      </c>
      <c r="AG169" s="48">
        <f t="shared" si="172"/>
        <v>0</v>
      </c>
      <c r="AH169" s="48">
        <f t="shared" si="172"/>
        <v>0</v>
      </c>
      <c r="AI169" s="48">
        <f t="shared" si="172"/>
        <v>0</v>
      </c>
      <c r="AJ169" s="48">
        <f t="shared" si="172"/>
        <v>0</v>
      </c>
      <c r="AK169" s="48">
        <f t="shared" si="172"/>
        <v>0</v>
      </c>
      <c r="AL169" s="48">
        <f t="shared" si="172"/>
        <v>0</v>
      </c>
      <c r="AM169" s="48">
        <f t="shared" si="172"/>
        <v>0</v>
      </c>
      <c r="AN169" s="48">
        <f t="shared" si="172"/>
        <v>0</v>
      </c>
      <c r="AO169" s="48">
        <f t="shared" si="172"/>
        <v>0</v>
      </c>
      <c r="AP169" s="48">
        <f t="shared" si="172"/>
        <v>0</v>
      </c>
      <c r="AQ169" s="48">
        <f t="shared" si="172"/>
        <v>0</v>
      </c>
      <c r="AR169" s="48"/>
    </row>
    <row r="170" spans="2:44" ht="37.5">
      <c r="B170" s="29"/>
      <c r="C170" s="37" t="s">
        <v>108</v>
      </c>
      <c r="D170" s="127" t="s">
        <v>337</v>
      </c>
      <c r="E170" s="46" t="s">
        <v>26</v>
      </c>
      <c r="F170" s="46" t="s">
        <v>17</v>
      </c>
      <c r="G170" s="16">
        <v>6700010940</v>
      </c>
      <c r="H170" s="46" t="s">
        <v>109</v>
      </c>
      <c r="I170" s="48">
        <f t="shared" si="141"/>
        <v>100000</v>
      </c>
      <c r="J170" s="48"/>
      <c r="K170" s="48">
        <v>100000</v>
      </c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>
        <f t="shared" si="154"/>
        <v>0</v>
      </c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</row>
    <row r="171" spans="2:44">
      <c r="B171" s="29"/>
      <c r="C171" s="37" t="s">
        <v>54</v>
      </c>
      <c r="D171" s="127" t="s">
        <v>337</v>
      </c>
      <c r="E171" s="46" t="s">
        <v>26</v>
      </c>
      <c r="F171" s="46" t="s">
        <v>19</v>
      </c>
      <c r="G171" s="16"/>
      <c r="H171" s="46"/>
      <c r="I171" s="48">
        <f t="shared" si="141"/>
        <v>105875800</v>
      </c>
      <c r="J171" s="48">
        <f>J179</f>
        <v>39385600</v>
      </c>
      <c r="K171" s="48">
        <f t="shared" ref="K171:U171" si="173">K179+K172</f>
        <v>-122900</v>
      </c>
      <c r="L171" s="48">
        <f t="shared" si="173"/>
        <v>0</v>
      </c>
      <c r="M171" s="48">
        <f t="shared" si="173"/>
        <v>0</v>
      </c>
      <c r="N171" s="48">
        <f t="shared" si="173"/>
        <v>0</v>
      </c>
      <c r="O171" s="48">
        <f t="shared" si="173"/>
        <v>67000000</v>
      </c>
      <c r="P171" s="48">
        <f t="shared" si="173"/>
        <v>0</v>
      </c>
      <c r="Q171" s="48">
        <f t="shared" si="173"/>
        <v>0</v>
      </c>
      <c r="R171" s="48">
        <f t="shared" si="173"/>
        <v>0</v>
      </c>
      <c r="S171" s="48">
        <f t="shared" si="173"/>
        <v>-386900</v>
      </c>
      <c r="T171" s="48">
        <f t="shared" si="173"/>
        <v>119824200</v>
      </c>
      <c r="U171" s="48">
        <f t="shared" si="173"/>
        <v>0</v>
      </c>
      <c r="V171" s="48">
        <f t="shared" ref="V171:AA171" si="174">V179</f>
        <v>0</v>
      </c>
      <c r="W171" s="48">
        <f t="shared" si="174"/>
        <v>0</v>
      </c>
      <c r="X171" s="48">
        <f t="shared" si="174"/>
        <v>0</v>
      </c>
      <c r="Y171" s="48">
        <f t="shared" si="174"/>
        <v>0</v>
      </c>
      <c r="Z171" s="48">
        <f t="shared" si="174"/>
        <v>-119824200</v>
      </c>
      <c r="AA171" s="48">
        <f t="shared" si="174"/>
        <v>0</v>
      </c>
      <c r="AB171" s="48">
        <f t="shared" si="154"/>
        <v>125710800</v>
      </c>
      <c r="AC171" s="48">
        <f t="shared" ref="AC171:AQ171" si="175">AC179+AC172</f>
        <v>66904900</v>
      </c>
      <c r="AD171" s="48">
        <f t="shared" si="175"/>
        <v>0</v>
      </c>
      <c r="AE171" s="48">
        <f t="shared" si="175"/>
        <v>0</v>
      </c>
      <c r="AF171" s="48">
        <f t="shared" si="175"/>
        <v>0</v>
      </c>
      <c r="AG171" s="48">
        <f t="shared" si="175"/>
        <v>19000000</v>
      </c>
      <c r="AH171" s="48">
        <f t="shared" si="175"/>
        <v>0</v>
      </c>
      <c r="AI171" s="48">
        <f t="shared" si="175"/>
        <v>0</v>
      </c>
      <c r="AJ171" s="48">
        <f t="shared" si="175"/>
        <v>0</v>
      </c>
      <c r="AK171" s="48">
        <f t="shared" si="175"/>
        <v>39805900</v>
      </c>
      <c r="AL171" s="48">
        <f t="shared" si="175"/>
        <v>0</v>
      </c>
      <c r="AM171" s="48">
        <f t="shared" si="175"/>
        <v>0</v>
      </c>
      <c r="AN171" s="48">
        <f t="shared" si="175"/>
        <v>0</v>
      </c>
      <c r="AO171" s="48">
        <f t="shared" si="175"/>
        <v>0</v>
      </c>
      <c r="AP171" s="48">
        <f t="shared" si="175"/>
        <v>0</v>
      </c>
      <c r="AQ171" s="48">
        <f t="shared" si="175"/>
        <v>0</v>
      </c>
      <c r="AR171" s="48">
        <f>AR179</f>
        <v>0</v>
      </c>
    </row>
    <row r="172" spans="2:44" ht="37.5">
      <c r="B172" s="29"/>
      <c r="C172" s="37" t="s">
        <v>121</v>
      </c>
      <c r="D172" s="127" t="s">
        <v>337</v>
      </c>
      <c r="E172" s="46" t="s">
        <v>26</v>
      </c>
      <c r="F172" s="46" t="s">
        <v>19</v>
      </c>
      <c r="G172" s="16">
        <v>5100000000</v>
      </c>
      <c r="H172" s="46"/>
      <c r="I172" s="48">
        <f t="shared" si="141"/>
        <v>22652200</v>
      </c>
      <c r="J172" s="48"/>
      <c r="K172" s="48">
        <f t="shared" ref="K172:U172" si="176">K173+K175</f>
        <v>22652200</v>
      </c>
      <c r="L172" s="48">
        <f t="shared" si="176"/>
        <v>0</v>
      </c>
      <c r="M172" s="48">
        <f t="shared" si="176"/>
        <v>0</v>
      </c>
      <c r="N172" s="48">
        <f t="shared" si="176"/>
        <v>0</v>
      </c>
      <c r="O172" s="48">
        <f t="shared" si="176"/>
        <v>0</v>
      </c>
      <c r="P172" s="48">
        <f t="shared" si="176"/>
        <v>0</v>
      </c>
      <c r="Q172" s="48">
        <f t="shared" si="176"/>
        <v>0</v>
      </c>
      <c r="R172" s="48">
        <f t="shared" si="176"/>
        <v>0</v>
      </c>
      <c r="S172" s="48">
        <f t="shared" si="176"/>
        <v>0</v>
      </c>
      <c r="T172" s="48">
        <f t="shared" si="176"/>
        <v>0</v>
      </c>
      <c r="U172" s="48">
        <f t="shared" si="176"/>
        <v>0</v>
      </c>
      <c r="V172" s="48"/>
      <c r="W172" s="48"/>
      <c r="X172" s="48"/>
      <c r="Y172" s="48"/>
      <c r="Z172" s="48"/>
      <c r="AA172" s="48"/>
      <c r="AB172" s="48">
        <f t="shared" si="154"/>
        <v>21387400</v>
      </c>
      <c r="AC172" s="48">
        <f t="shared" ref="AC172:AQ172" si="177">AC173+AC175</f>
        <v>21387400</v>
      </c>
      <c r="AD172" s="48">
        <f t="shared" si="177"/>
        <v>0</v>
      </c>
      <c r="AE172" s="48">
        <f t="shared" si="177"/>
        <v>0</v>
      </c>
      <c r="AF172" s="48">
        <f t="shared" si="177"/>
        <v>0</v>
      </c>
      <c r="AG172" s="48">
        <f t="shared" si="177"/>
        <v>0</v>
      </c>
      <c r="AH172" s="48">
        <f t="shared" si="177"/>
        <v>0</v>
      </c>
      <c r="AI172" s="48">
        <f t="shared" si="177"/>
        <v>0</v>
      </c>
      <c r="AJ172" s="48">
        <f t="shared" si="177"/>
        <v>0</v>
      </c>
      <c r="AK172" s="48">
        <f t="shared" si="177"/>
        <v>0</v>
      </c>
      <c r="AL172" s="48">
        <f t="shared" si="177"/>
        <v>0</v>
      </c>
      <c r="AM172" s="48">
        <f t="shared" si="177"/>
        <v>0</v>
      </c>
      <c r="AN172" s="48">
        <f t="shared" si="177"/>
        <v>0</v>
      </c>
      <c r="AO172" s="48">
        <f t="shared" si="177"/>
        <v>0</v>
      </c>
      <c r="AP172" s="48">
        <f t="shared" si="177"/>
        <v>0</v>
      </c>
      <c r="AQ172" s="48">
        <f t="shared" si="177"/>
        <v>0</v>
      </c>
      <c r="AR172" s="48"/>
    </row>
    <row r="173" spans="2:44" ht="56.25" hidden="1">
      <c r="B173" s="29"/>
      <c r="C173" s="37" t="s">
        <v>123</v>
      </c>
      <c r="D173" s="127" t="s">
        <v>337</v>
      </c>
      <c r="E173" s="46" t="s">
        <v>26</v>
      </c>
      <c r="F173" s="46" t="s">
        <v>19</v>
      </c>
      <c r="G173" s="16">
        <v>5100010860</v>
      </c>
      <c r="H173" s="46"/>
      <c r="I173" s="48">
        <f t="shared" si="141"/>
        <v>0</v>
      </c>
      <c r="J173" s="48"/>
      <c r="K173" s="48">
        <f t="shared" ref="K173:U173" si="178">K174</f>
        <v>16409000</v>
      </c>
      <c r="L173" s="48">
        <f t="shared" si="178"/>
        <v>-16409000</v>
      </c>
      <c r="M173" s="48">
        <f t="shared" si="178"/>
        <v>0</v>
      </c>
      <c r="N173" s="48">
        <f t="shared" si="178"/>
        <v>0</v>
      </c>
      <c r="O173" s="48">
        <f t="shared" si="178"/>
        <v>0</v>
      </c>
      <c r="P173" s="48">
        <f t="shared" si="178"/>
        <v>0</v>
      </c>
      <c r="Q173" s="48">
        <f t="shared" si="178"/>
        <v>0</v>
      </c>
      <c r="R173" s="48">
        <f t="shared" si="178"/>
        <v>0</v>
      </c>
      <c r="S173" s="48">
        <f t="shared" si="178"/>
        <v>0</v>
      </c>
      <c r="T173" s="48">
        <f t="shared" si="178"/>
        <v>0</v>
      </c>
      <c r="U173" s="48">
        <f t="shared" si="178"/>
        <v>0</v>
      </c>
      <c r="V173" s="48"/>
      <c r="W173" s="48"/>
      <c r="X173" s="48"/>
      <c r="Y173" s="48"/>
      <c r="Z173" s="48"/>
      <c r="AA173" s="48"/>
      <c r="AB173" s="48">
        <f t="shared" si="154"/>
        <v>0</v>
      </c>
      <c r="AC173" s="48">
        <f t="shared" ref="AC173:AQ173" si="179">AC174</f>
        <v>15047000</v>
      </c>
      <c r="AD173" s="48">
        <f t="shared" si="179"/>
        <v>-15047000</v>
      </c>
      <c r="AE173" s="48">
        <f t="shared" si="179"/>
        <v>0</v>
      </c>
      <c r="AF173" s="48">
        <f t="shared" si="179"/>
        <v>0</v>
      </c>
      <c r="AG173" s="48">
        <f t="shared" si="179"/>
        <v>0</v>
      </c>
      <c r="AH173" s="48">
        <f t="shared" si="179"/>
        <v>0</v>
      </c>
      <c r="AI173" s="48">
        <f t="shared" si="179"/>
        <v>0</v>
      </c>
      <c r="AJ173" s="48">
        <f t="shared" si="179"/>
        <v>0</v>
      </c>
      <c r="AK173" s="48">
        <f t="shared" si="179"/>
        <v>0</v>
      </c>
      <c r="AL173" s="48">
        <f t="shared" si="179"/>
        <v>0</v>
      </c>
      <c r="AM173" s="48">
        <f t="shared" si="179"/>
        <v>0</v>
      </c>
      <c r="AN173" s="48">
        <f t="shared" si="179"/>
        <v>0</v>
      </c>
      <c r="AO173" s="48">
        <f t="shared" si="179"/>
        <v>0</v>
      </c>
      <c r="AP173" s="48">
        <f t="shared" si="179"/>
        <v>0</v>
      </c>
      <c r="AQ173" s="48">
        <f t="shared" si="179"/>
        <v>0</v>
      </c>
      <c r="AR173" s="48"/>
    </row>
    <row r="174" spans="2:44" ht="37.5" hidden="1">
      <c r="B174" s="29"/>
      <c r="C174" s="37" t="s">
        <v>124</v>
      </c>
      <c r="D174" s="127" t="s">
        <v>337</v>
      </c>
      <c r="E174" s="46" t="s">
        <v>26</v>
      </c>
      <c r="F174" s="46" t="s">
        <v>19</v>
      </c>
      <c r="G174" s="16">
        <v>5100010860</v>
      </c>
      <c r="H174" s="46" t="s">
        <v>125</v>
      </c>
      <c r="I174" s="48">
        <f t="shared" si="141"/>
        <v>0</v>
      </c>
      <c r="J174" s="48"/>
      <c r="K174" s="48">
        <v>16409000</v>
      </c>
      <c r="L174" s="48">
        <v>-16409000</v>
      </c>
      <c r="M174" s="48">
        <v>0</v>
      </c>
      <c r="N174" s="48">
        <v>0</v>
      </c>
      <c r="O174" s="48">
        <v>0</v>
      </c>
      <c r="P174" s="48">
        <v>0</v>
      </c>
      <c r="Q174" s="48">
        <v>0</v>
      </c>
      <c r="R174" s="48">
        <v>0</v>
      </c>
      <c r="S174" s="48">
        <v>0</v>
      </c>
      <c r="T174" s="48">
        <v>0</v>
      </c>
      <c r="U174" s="48">
        <v>0</v>
      </c>
      <c r="V174" s="48"/>
      <c r="W174" s="48"/>
      <c r="X174" s="48"/>
      <c r="Y174" s="48"/>
      <c r="Z174" s="48"/>
      <c r="AA174" s="48"/>
      <c r="AB174" s="48">
        <f t="shared" si="154"/>
        <v>0</v>
      </c>
      <c r="AC174" s="48">
        <v>15047000</v>
      </c>
      <c r="AD174" s="48">
        <v>-15047000</v>
      </c>
      <c r="AE174" s="48">
        <v>0</v>
      </c>
      <c r="AF174" s="48">
        <v>0</v>
      </c>
      <c r="AG174" s="48">
        <v>0</v>
      </c>
      <c r="AH174" s="48">
        <v>0</v>
      </c>
      <c r="AI174" s="48">
        <v>0</v>
      </c>
      <c r="AJ174" s="48">
        <v>0</v>
      </c>
      <c r="AK174" s="48">
        <v>0</v>
      </c>
      <c r="AL174" s="48">
        <v>0</v>
      </c>
      <c r="AM174" s="48">
        <v>0</v>
      </c>
      <c r="AN174" s="48">
        <v>0</v>
      </c>
      <c r="AO174" s="48">
        <v>0</v>
      </c>
      <c r="AP174" s="48">
        <v>0</v>
      </c>
      <c r="AQ174" s="48">
        <v>0</v>
      </c>
      <c r="AR174" s="48"/>
    </row>
    <row r="175" spans="2:44" ht="37.5">
      <c r="B175" s="29"/>
      <c r="C175" s="37" t="s">
        <v>138</v>
      </c>
      <c r="D175" s="127" t="s">
        <v>337</v>
      </c>
      <c r="E175" s="46" t="s">
        <v>26</v>
      </c>
      <c r="F175" s="46" t="s">
        <v>19</v>
      </c>
      <c r="G175" s="16">
        <v>5150000000</v>
      </c>
      <c r="H175" s="46"/>
      <c r="I175" s="48">
        <f t="shared" si="141"/>
        <v>22652200</v>
      </c>
      <c r="J175" s="48"/>
      <c r="K175" s="48">
        <f t="shared" ref="K175:U175" si="180">K176</f>
        <v>6243200</v>
      </c>
      <c r="L175" s="48">
        <f t="shared" si="180"/>
        <v>16409000</v>
      </c>
      <c r="M175" s="48">
        <f t="shared" si="180"/>
        <v>0</v>
      </c>
      <c r="N175" s="48">
        <f t="shared" si="180"/>
        <v>0</v>
      </c>
      <c r="O175" s="48">
        <f t="shared" si="180"/>
        <v>0</v>
      </c>
      <c r="P175" s="48">
        <f t="shared" si="180"/>
        <v>0</v>
      </c>
      <c r="Q175" s="48">
        <f t="shared" si="180"/>
        <v>0</v>
      </c>
      <c r="R175" s="48">
        <f t="shared" si="180"/>
        <v>0</v>
      </c>
      <c r="S175" s="48">
        <f t="shared" si="180"/>
        <v>0</v>
      </c>
      <c r="T175" s="48">
        <f t="shared" si="180"/>
        <v>0</v>
      </c>
      <c r="U175" s="48">
        <f t="shared" si="180"/>
        <v>0</v>
      </c>
      <c r="V175" s="48"/>
      <c r="W175" s="48"/>
      <c r="X175" s="48"/>
      <c r="Y175" s="48"/>
      <c r="Z175" s="48"/>
      <c r="AA175" s="48"/>
      <c r="AB175" s="48">
        <f t="shared" si="154"/>
        <v>21387400</v>
      </c>
      <c r="AC175" s="48">
        <f t="shared" ref="AC175:AQ175" si="181">AC176</f>
        <v>6340400</v>
      </c>
      <c r="AD175" s="48">
        <f t="shared" si="181"/>
        <v>15047000</v>
      </c>
      <c r="AE175" s="48">
        <f t="shared" si="181"/>
        <v>0</v>
      </c>
      <c r="AF175" s="48">
        <f t="shared" si="181"/>
        <v>0</v>
      </c>
      <c r="AG175" s="48">
        <f t="shared" si="181"/>
        <v>0</v>
      </c>
      <c r="AH175" s="48">
        <f t="shared" si="181"/>
        <v>0</v>
      </c>
      <c r="AI175" s="48">
        <f t="shared" si="181"/>
        <v>0</v>
      </c>
      <c r="AJ175" s="48">
        <f t="shared" si="181"/>
        <v>0</v>
      </c>
      <c r="AK175" s="48">
        <f t="shared" si="181"/>
        <v>0</v>
      </c>
      <c r="AL175" s="48">
        <f t="shared" si="181"/>
        <v>0</v>
      </c>
      <c r="AM175" s="48">
        <f t="shared" si="181"/>
        <v>0</v>
      </c>
      <c r="AN175" s="48">
        <f t="shared" si="181"/>
        <v>0</v>
      </c>
      <c r="AO175" s="48">
        <f t="shared" si="181"/>
        <v>0</v>
      </c>
      <c r="AP175" s="48">
        <f t="shared" si="181"/>
        <v>0</v>
      </c>
      <c r="AQ175" s="48">
        <f t="shared" si="181"/>
        <v>0</v>
      </c>
      <c r="AR175" s="48"/>
    </row>
    <row r="176" spans="2:44" ht="37.5">
      <c r="B176" s="29"/>
      <c r="C176" s="37" t="s">
        <v>138</v>
      </c>
      <c r="D176" s="127" t="s">
        <v>337</v>
      </c>
      <c r="E176" s="46" t="s">
        <v>26</v>
      </c>
      <c r="F176" s="46" t="s">
        <v>19</v>
      </c>
      <c r="G176" s="16">
        <v>5150010720</v>
      </c>
      <c r="H176" s="46"/>
      <c r="I176" s="48">
        <f t="shared" si="141"/>
        <v>22652200</v>
      </c>
      <c r="J176" s="48"/>
      <c r="K176" s="48">
        <f>K177</f>
        <v>6243200</v>
      </c>
      <c r="L176" s="48">
        <f t="shared" ref="L176:U176" si="182">L177+L178</f>
        <v>16409000</v>
      </c>
      <c r="M176" s="48">
        <f t="shared" si="182"/>
        <v>0</v>
      </c>
      <c r="N176" s="48">
        <f t="shared" si="182"/>
        <v>0</v>
      </c>
      <c r="O176" s="48">
        <f t="shared" si="182"/>
        <v>0</v>
      </c>
      <c r="P176" s="48">
        <f t="shared" si="182"/>
        <v>0</v>
      </c>
      <c r="Q176" s="48">
        <f t="shared" si="182"/>
        <v>0</v>
      </c>
      <c r="R176" s="48">
        <f t="shared" si="182"/>
        <v>0</v>
      </c>
      <c r="S176" s="48">
        <f t="shared" si="182"/>
        <v>0</v>
      </c>
      <c r="T176" s="48">
        <f t="shared" si="182"/>
        <v>0</v>
      </c>
      <c r="U176" s="48">
        <f t="shared" si="182"/>
        <v>0</v>
      </c>
      <c r="V176" s="48"/>
      <c r="W176" s="48"/>
      <c r="X176" s="48"/>
      <c r="Y176" s="48"/>
      <c r="Z176" s="48"/>
      <c r="AA176" s="48"/>
      <c r="AB176" s="48">
        <f t="shared" si="154"/>
        <v>21387400</v>
      </c>
      <c r="AC176" s="48">
        <f>AC177</f>
        <v>6340400</v>
      </c>
      <c r="AD176" s="48">
        <f t="shared" ref="AD176:AQ176" si="183">AD177+AD178</f>
        <v>15047000</v>
      </c>
      <c r="AE176" s="48">
        <f t="shared" si="183"/>
        <v>0</v>
      </c>
      <c r="AF176" s="48">
        <f t="shared" si="183"/>
        <v>0</v>
      </c>
      <c r="AG176" s="48">
        <f t="shared" si="183"/>
        <v>0</v>
      </c>
      <c r="AH176" s="48">
        <f t="shared" si="183"/>
        <v>0</v>
      </c>
      <c r="AI176" s="48">
        <f t="shared" si="183"/>
        <v>0</v>
      </c>
      <c r="AJ176" s="48">
        <f t="shared" si="183"/>
        <v>0</v>
      </c>
      <c r="AK176" s="48">
        <f t="shared" si="183"/>
        <v>0</v>
      </c>
      <c r="AL176" s="48">
        <f t="shared" si="183"/>
        <v>0</v>
      </c>
      <c r="AM176" s="48">
        <f t="shared" si="183"/>
        <v>0</v>
      </c>
      <c r="AN176" s="48">
        <f t="shared" si="183"/>
        <v>0</v>
      </c>
      <c r="AO176" s="48">
        <f t="shared" si="183"/>
        <v>0</v>
      </c>
      <c r="AP176" s="48">
        <f t="shared" si="183"/>
        <v>0</v>
      </c>
      <c r="AQ176" s="48">
        <f t="shared" si="183"/>
        <v>0</v>
      </c>
      <c r="AR176" s="48"/>
    </row>
    <row r="177" spans="2:44" ht="37.5">
      <c r="B177" s="29"/>
      <c r="C177" s="37" t="s">
        <v>108</v>
      </c>
      <c r="D177" s="127" t="s">
        <v>337</v>
      </c>
      <c r="E177" s="46" t="s">
        <v>26</v>
      </c>
      <c r="F177" s="46" t="s">
        <v>19</v>
      </c>
      <c r="G177" s="16">
        <v>5150010720</v>
      </c>
      <c r="H177" s="46" t="s">
        <v>109</v>
      </c>
      <c r="I177" s="48">
        <f t="shared" si="141"/>
        <v>6243200</v>
      </c>
      <c r="J177" s="48"/>
      <c r="K177" s="48">
        <v>6243200</v>
      </c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>
        <f t="shared" si="154"/>
        <v>6340400</v>
      </c>
      <c r="AC177" s="48">
        <v>6340400</v>
      </c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</row>
    <row r="178" spans="2:44" ht="37.5">
      <c r="B178" s="29"/>
      <c r="C178" s="37" t="s">
        <v>124</v>
      </c>
      <c r="D178" s="127" t="s">
        <v>337</v>
      </c>
      <c r="E178" s="46" t="s">
        <v>26</v>
      </c>
      <c r="F178" s="46" t="s">
        <v>19</v>
      </c>
      <c r="G178" s="16">
        <v>5150010720</v>
      </c>
      <c r="H178" s="46" t="s">
        <v>125</v>
      </c>
      <c r="I178" s="48">
        <f t="shared" si="141"/>
        <v>16409000</v>
      </c>
      <c r="J178" s="48"/>
      <c r="K178" s="48"/>
      <c r="L178" s="48">
        <v>16409000</v>
      </c>
      <c r="M178" s="48">
        <v>0</v>
      </c>
      <c r="N178" s="48">
        <v>0</v>
      </c>
      <c r="O178" s="48">
        <v>0</v>
      </c>
      <c r="P178" s="48">
        <v>0</v>
      </c>
      <c r="Q178" s="48">
        <v>0</v>
      </c>
      <c r="R178" s="48">
        <v>0</v>
      </c>
      <c r="S178" s="48">
        <v>0</v>
      </c>
      <c r="T178" s="48">
        <v>0</v>
      </c>
      <c r="U178" s="48">
        <v>0</v>
      </c>
      <c r="V178" s="48"/>
      <c r="W178" s="48"/>
      <c r="X178" s="48"/>
      <c r="Y178" s="48"/>
      <c r="Z178" s="48"/>
      <c r="AA178" s="48"/>
      <c r="AB178" s="48">
        <f t="shared" si="154"/>
        <v>15047000</v>
      </c>
      <c r="AC178" s="48"/>
      <c r="AD178" s="48">
        <v>15047000</v>
      </c>
      <c r="AE178" s="48">
        <v>0</v>
      </c>
      <c r="AF178" s="48">
        <v>0</v>
      </c>
      <c r="AG178" s="48">
        <v>0</v>
      </c>
      <c r="AH178" s="48">
        <v>0</v>
      </c>
      <c r="AI178" s="48">
        <v>0</v>
      </c>
      <c r="AJ178" s="48">
        <v>0</v>
      </c>
      <c r="AK178" s="48">
        <v>0</v>
      </c>
      <c r="AL178" s="48">
        <v>0</v>
      </c>
      <c r="AM178" s="48">
        <v>0</v>
      </c>
      <c r="AN178" s="48">
        <v>0</v>
      </c>
      <c r="AO178" s="48">
        <v>0</v>
      </c>
      <c r="AP178" s="48">
        <v>0</v>
      </c>
      <c r="AQ178" s="48">
        <v>0</v>
      </c>
      <c r="AR178" s="48"/>
    </row>
    <row r="179" spans="2:44" ht="37.5">
      <c r="B179" s="29"/>
      <c r="C179" s="37" t="s">
        <v>251</v>
      </c>
      <c r="D179" s="127" t="s">
        <v>337</v>
      </c>
      <c r="E179" s="46" t="s">
        <v>26</v>
      </c>
      <c r="F179" s="46" t="s">
        <v>19</v>
      </c>
      <c r="G179" s="16">
        <v>6500000000</v>
      </c>
      <c r="H179" s="46"/>
      <c r="I179" s="48">
        <f t="shared" si="141"/>
        <v>83223600</v>
      </c>
      <c r="J179" s="48">
        <f t="shared" ref="J179:AA179" si="184">J195+J180</f>
        <v>39385600</v>
      </c>
      <c r="K179" s="48">
        <f t="shared" si="184"/>
        <v>-22775100</v>
      </c>
      <c r="L179" s="48">
        <f t="shared" si="184"/>
        <v>0</v>
      </c>
      <c r="M179" s="48">
        <f t="shared" si="184"/>
        <v>0</v>
      </c>
      <c r="N179" s="48">
        <f t="shared" si="184"/>
        <v>0</v>
      </c>
      <c r="O179" s="48">
        <f t="shared" si="184"/>
        <v>67000000</v>
      </c>
      <c r="P179" s="48">
        <f t="shared" si="184"/>
        <v>0</v>
      </c>
      <c r="Q179" s="48">
        <f t="shared" si="184"/>
        <v>0</v>
      </c>
      <c r="R179" s="48">
        <f t="shared" si="184"/>
        <v>0</v>
      </c>
      <c r="S179" s="48">
        <f t="shared" si="184"/>
        <v>-386900</v>
      </c>
      <c r="T179" s="48">
        <f t="shared" si="184"/>
        <v>119824200</v>
      </c>
      <c r="U179" s="48">
        <f t="shared" si="184"/>
        <v>0</v>
      </c>
      <c r="V179" s="48">
        <f t="shared" si="184"/>
        <v>0</v>
      </c>
      <c r="W179" s="48">
        <f t="shared" si="184"/>
        <v>0</v>
      </c>
      <c r="X179" s="48">
        <f t="shared" si="184"/>
        <v>0</v>
      </c>
      <c r="Y179" s="48">
        <f t="shared" si="184"/>
        <v>0</v>
      </c>
      <c r="Z179" s="48">
        <f t="shared" si="184"/>
        <v>-119824200</v>
      </c>
      <c r="AA179" s="48">
        <f t="shared" si="184"/>
        <v>0</v>
      </c>
      <c r="AB179" s="48">
        <f t="shared" si="154"/>
        <v>104323400</v>
      </c>
      <c r="AC179" s="48">
        <f t="shared" ref="AC179:AR179" si="185">AC195+AC180</f>
        <v>45517500</v>
      </c>
      <c r="AD179" s="48">
        <f t="shared" si="185"/>
        <v>0</v>
      </c>
      <c r="AE179" s="48">
        <f t="shared" si="185"/>
        <v>0</v>
      </c>
      <c r="AF179" s="48">
        <f t="shared" si="185"/>
        <v>0</v>
      </c>
      <c r="AG179" s="48">
        <f t="shared" si="185"/>
        <v>19000000</v>
      </c>
      <c r="AH179" s="48">
        <f t="shared" si="185"/>
        <v>0</v>
      </c>
      <c r="AI179" s="48">
        <f t="shared" si="185"/>
        <v>0</v>
      </c>
      <c r="AJ179" s="48">
        <f t="shared" si="185"/>
        <v>0</v>
      </c>
      <c r="AK179" s="48">
        <f t="shared" si="185"/>
        <v>39805900</v>
      </c>
      <c r="AL179" s="48">
        <f t="shared" si="185"/>
        <v>0</v>
      </c>
      <c r="AM179" s="48">
        <f t="shared" si="185"/>
        <v>0</v>
      </c>
      <c r="AN179" s="48">
        <f t="shared" si="185"/>
        <v>0</v>
      </c>
      <c r="AO179" s="48">
        <f t="shared" si="185"/>
        <v>0</v>
      </c>
      <c r="AP179" s="48">
        <f t="shared" si="185"/>
        <v>0</v>
      </c>
      <c r="AQ179" s="48">
        <f t="shared" si="185"/>
        <v>0</v>
      </c>
      <c r="AR179" s="48">
        <f t="shared" si="185"/>
        <v>0</v>
      </c>
    </row>
    <row r="180" spans="2:44" hidden="1">
      <c r="B180" s="29"/>
      <c r="C180" s="37" t="s">
        <v>259</v>
      </c>
      <c r="D180" s="127" t="s">
        <v>337</v>
      </c>
      <c r="E180" s="46" t="s">
        <v>26</v>
      </c>
      <c r="F180" s="46" t="s">
        <v>19</v>
      </c>
      <c r="G180" s="16">
        <v>6540000000</v>
      </c>
      <c r="H180" s="46"/>
      <c r="I180" s="48">
        <f t="shared" si="141"/>
        <v>0</v>
      </c>
      <c r="J180" s="48">
        <f t="shared" ref="J180:S180" si="186">J183+J181+J193+J189+J191</f>
        <v>22775100</v>
      </c>
      <c r="K180" s="48">
        <f t="shared" si="186"/>
        <v>-22775100</v>
      </c>
      <c r="L180" s="48">
        <f t="shared" si="186"/>
        <v>0</v>
      </c>
      <c r="M180" s="48">
        <f t="shared" si="186"/>
        <v>0</v>
      </c>
      <c r="N180" s="48">
        <f t="shared" si="186"/>
        <v>0</v>
      </c>
      <c r="O180" s="48">
        <f t="shared" si="186"/>
        <v>0</v>
      </c>
      <c r="P180" s="48">
        <f t="shared" si="186"/>
        <v>0</v>
      </c>
      <c r="Q180" s="48">
        <f t="shared" si="186"/>
        <v>0</v>
      </c>
      <c r="R180" s="48">
        <f t="shared" si="186"/>
        <v>0</v>
      </c>
      <c r="S180" s="48">
        <f t="shared" si="186"/>
        <v>0</v>
      </c>
      <c r="T180" s="48">
        <f>T183+T181+T193+T189+T191+T185+T187</f>
        <v>119824200</v>
      </c>
      <c r="U180" s="48">
        <f>U183+U181+U193+U189+U191+U185+U187</f>
        <v>0</v>
      </c>
      <c r="V180" s="48">
        <f>V183+V181+V193+V189+V191</f>
        <v>0</v>
      </c>
      <c r="W180" s="48">
        <f>W183+W181+W193+W189+W191</f>
        <v>0</v>
      </c>
      <c r="X180" s="48">
        <f>X183+X181+X193+X189+X191</f>
        <v>0</v>
      </c>
      <c r="Y180" s="48">
        <f>Y183+Y181+Y193+Y189+Y191</f>
        <v>0</v>
      </c>
      <c r="Z180" s="48">
        <f>Z183+Z181+Z193+Z189+Z191+Z185+Z187</f>
        <v>-119824200</v>
      </c>
      <c r="AA180" s="48">
        <f>AA183+AA181+AA193+AA189+AA191</f>
        <v>0</v>
      </c>
      <c r="AB180" s="48">
        <f t="shared" si="154"/>
        <v>0</v>
      </c>
      <c r="AC180" s="48">
        <f t="shared" ref="AC180:AR180" si="187">AC183+AC181+AC193+AC189+AC191</f>
        <v>0</v>
      </c>
      <c r="AD180" s="48">
        <f t="shared" si="187"/>
        <v>0</v>
      </c>
      <c r="AE180" s="48">
        <f t="shared" si="187"/>
        <v>0</v>
      </c>
      <c r="AF180" s="48">
        <f t="shared" si="187"/>
        <v>0</v>
      </c>
      <c r="AG180" s="48">
        <f t="shared" si="187"/>
        <v>0</v>
      </c>
      <c r="AH180" s="48">
        <f t="shared" si="187"/>
        <v>0</v>
      </c>
      <c r="AI180" s="48">
        <f t="shared" si="187"/>
        <v>0</v>
      </c>
      <c r="AJ180" s="48">
        <f t="shared" si="187"/>
        <v>0</v>
      </c>
      <c r="AK180" s="48">
        <f t="shared" si="187"/>
        <v>0</v>
      </c>
      <c r="AL180" s="48">
        <f t="shared" si="187"/>
        <v>0</v>
      </c>
      <c r="AM180" s="48">
        <f t="shared" si="187"/>
        <v>0</v>
      </c>
      <c r="AN180" s="48">
        <f t="shared" si="187"/>
        <v>0</v>
      </c>
      <c r="AO180" s="48">
        <f t="shared" si="187"/>
        <v>0</v>
      </c>
      <c r="AP180" s="48">
        <f t="shared" si="187"/>
        <v>0</v>
      </c>
      <c r="AQ180" s="48">
        <f t="shared" si="187"/>
        <v>0</v>
      </c>
      <c r="AR180" s="48">
        <f t="shared" si="187"/>
        <v>0</v>
      </c>
    </row>
    <row r="181" spans="2:44" ht="37.5" hidden="1">
      <c r="B181" s="29"/>
      <c r="C181" s="37" t="s">
        <v>260</v>
      </c>
      <c r="D181" s="127" t="s">
        <v>337</v>
      </c>
      <c r="E181" s="46" t="s">
        <v>26</v>
      </c>
      <c r="F181" s="46" t="s">
        <v>19</v>
      </c>
      <c r="G181" s="16">
        <v>6540011280</v>
      </c>
      <c r="H181" s="46"/>
      <c r="I181" s="48">
        <f t="shared" si="141"/>
        <v>0</v>
      </c>
      <c r="J181" s="48">
        <f t="shared" ref="J181:AA181" si="188">J182</f>
        <v>0</v>
      </c>
      <c r="K181" s="48">
        <f t="shared" si="188"/>
        <v>0</v>
      </c>
      <c r="L181" s="48">
        <f t="shared" si="188"/>
        <v>0</v>
      </c>
      <c r="M181" s="48">
        <f t="shared" si="188"/>
        <v>0</v>
      </c>
      <c r="N181" s="48">
        <f t="shared" si="188"/>
        <v>0</v>
      </c>
      <c r="O181" s="48">
        <f t="shared" si="188"/>
        <v>0</v>
      </c>
      <c r="P181" s="48">
        <f t="shared" si="188"/>
        <v>0</v>
      </c>
      <c r="Q181" s="48">
        <f t="shared" si="188"/>
        <v>0</v>
      </c>
      <c r="R181" s="48">
        <f t="shared" si="188"/>
        <v>0</v>
      </c>
      <c r="S181" s="48">
        <f t="shared" si="188"/>
        <v>0</v>
      </c>
      <c r="T181" s="48">
        <f t="shared" si="188"/>
        <v>0</v>
      </c>
      <c r="U181" s="48">
        <f t="shared" si="188"/>
        <v>0</v>
      </c>
      <c r="V181" s="48">
        <f t="shared" si="188"/>
        <v>0</v>
      </c>
      <c r="W181" s="48">
        <f t="shared" si="188"/>
        <v>0</v>
      </c>
      <c r="X181" s="48">
        <f t="shared" si="188"/>
        <v>0</v>
      </c>
      <c r="Y181" s="48">
        <f t="shared" si="188"/>
        <v>0</v>
      </c>
      <c r="Z181" s="48">
        <f t="shared" si="188"/>
        <v>0</v>
      </c>
      <c r="AA181" s="48">
        <f t="shared" si="188"/>
        <v>0</v>
      </c>
      <c r="AB181" s="48">
        <f t="shared" si="154"/>
        <v>0</v>
      </c>
      <c r="AC181" s="48">
        <f t="shared" ref="AC181:AR181" si="189">AC182</f>
        <v>0</v>
      </c>
      <c r="AD181" s="48">
        <f t="shared" si="189"/>
        <v>0</v>
      </c>
      <c r="AE181" s="48">
        <f t="shared" si="189"/>
        <v>0</v>
      </c>
      <c r="AF181" s="48">
        <f t="shared" si="189"/>
        <v>0</v>
      </c>
      <c r="AG181" s="48">
        <f t="shared" si="189"/>
        <v>0</v>
      </c>
      <c r="AH181" s="48">
        <f t="shared" si="189"/>
        <v>0</v>
      </c>
      <c r="AI181" s="48">
        <f t="shared" si="189"/>
        <v>0</v>
      </c>
      <c r="AJ181" s="48">
        <f t="shared" si="189"/>
        <v>0</v>
      </c>
      <c r="AK181" s="48">
        <f t="shared" si="189"/>
        <v>0</v>
      </c>
      <c r="AL181" s="48">
        <f t="shared" si="189"/>
        <v>0</v>
      </c>
      <c r="AM181" s="48">
        <f t="shared" si="189"/>
        <v>0</v>
      </c>
      <c r="AN181" s="48">
        <f t="shared" si="189"/>
        <v>0</v>
      </c>
      <c r="AO181" s="48">
        <f t="shared" si="189"/>
        <v>0</v>
      </c>
      <c r="AP181" s="48">
        <f t="shared" si="189"/>
        <v>0</v>
      </c>
      <c r="AQ181" s="48">
        <f t="shared" si="189"/>
        <v>0</v>
      </c>
      <c r="AR181" s="48">
        <f t="shared" si="189"/>
        <v>0</v>
      </c>
    </row>
    <row r="182" spans="2:44" ht="37.5" hidden="1">
      <c r="B182" s="29"/>
      <c r="C182" s="37" t="s">
        <v>124</v>
      </c>
      <c r="D182" s="127" t="s">
        <v>337</v>
      </c>
      <c r="E182" s="46" t="s">
        <v>26</v>
      </c>
      <c r="F182" s="46" t="s">
        <v>19</v>
      </c>
      <c r="G182" s="16">
        <v>6540011280</v>
      </c>
      <c r="H182" s="46" t="s">
        <v>125</v>
      </c>
      <c r="I182" s="48">
        <f t="shared" si="141"/>
        <v>0</v>
      </c>
      <c r="J182" s="48">
        <v>0</v>
      </c>
      <c r="K182" s="48">
        <v>0</v>
      </c>
      <c r="L182" s="48">
        <v>0</v>
      </c>
      <c r="M182" s="48">
        <v>0</v>
      </c>
      <c r="N182" s="48">
        <v>0</v>
      </c>
      <c r="O182" s="48">
        <v>0</v>
      </c>
      <c r="P182" s="48">
        <v>0</v>
      </c>
      <c r="Q182" s="48">
        <v>0</v>
      </c>
      <c r="R182" s="48">
        <v>0</v>
      </c>
      <c r="S182" s="48">
        <v>0</v>
      </c>
      <c r="T182" s="48">
        <v>0</v>
      </c>
      <c r="U182" s="48">
        <v>0</v>
      </c>
      <c r="V182" s="48"/>
      <c r="W182" s="48"/>
      <c r="X182" s="48"/>
      <c r="Y182" s="48"/>
      <c r="Z182" s="48"/>
      <c r="AA182" s="48"/>
      <c r="AB182" s="48">
        <f t="shared" si="154"/>
        <v>0</v>
      </c>
      <c r="AC182" s="48">
        <v>0</v>
      </c>
      <c r="AD182" s="48">
        <v>0</v>
      </c>
      <c r="AE182" s="48">
        <v>0</v>
      </c>
      <c r="AF182" s="48">
        <v>0</v>
      </c>
      <c r="AG182" s="48">
        <v>0</v>
      </c>
      <c r="AH182" s="48">
        <v>0</v>
      </c>
      <c r="AI182" s="48">
        <v>0</v>
      </c>
      <c r="AJ182" s="48">
        <v>0</v>
      </c>
      <c r="AK182" s="48">
        <v>0</v>
      </c>
      <c r="AL182" s="48">
        <v>0</v>
      </c>
      <c r="AM182" s="48">
        <v>0</v>
      </c>
      <c r="AN182" s="48">
        <v>0</v>
      </c>
      <c r="AO182" s="48">
        <v>0</v>
      </c>
      <c r="AP182" s="48">
        <v>0</v>
      </c>
      <c r="AQ182" s="48">
        <v>0</v>
      </c>
      <c r="AR182" s="48">
        <v>0</v>
      </c>
    </row>
    <row r="183" spans="2:44" ht="93.75" hidden="1">
      <c r="B183" s="29"/>
      <c r="C183" s="37" t="s">
        <v>261</v>
      </c>
      <c r="D183" s="127" t="s">
        <v>337</v>
      </c>
      <c r="E183" s="46" t="s">
        <v>26</v>
      </c>
      <c r="F183" s="46" t="s">
        <v>19</v>
      </c>
      <c r="G183" s="16">
        <v>6540060430</v>
      </c>
      <c r="H183" s="46"/>
      <c r="I183" s="48">
        <f t="shared" si="141"/>
        <v>0</v>
      </c>
      <c r="J183" s="48">
        <f t="shared" ref="J183:AA183" si="190">J184</f>
        <v>0</v>
      </c>
      <c r="K183" s="48">
        <f t="shared" si="190"/>
        <v>0</v>
      </c>
      <c r="L183" s="48">
        <f t="shared" si="190"/>
        <v>0</v>
      </c>
      <c r="M183" s="48">
        <f t="shared" si="190"/>
        <v>0</v>
      </c>
      <c r="N183" s="48">
        <f t="shared" si="190"/>
        <v>0</v>
      </c>
      <c r="O183" s="48">
        <f t="shared" si="190"/>
        <v>0</v>
      </c>
      <c r="P183" s="48">
        <f t="shared" si="190"/>
        <v>0</v>
      </c>
      <c r="Q183" s="48">
        <f t="shared" si="190"/>
        <v>0</v>
      </c>
      <c r="R183" s="48">
        <f t="shared" si="190"/>
        <v>0</v>
      </c>
      <c r="S183" s="48">
        <f t="shared" si="190"/>
        <v>0</v>
      </c>
      <c r="T183" s="48">
        <f t="shared" si="190"/>
        <v>0</v>
      </c>
      <c r="U183" s="48">
        <f t="shared" si="190"/>
        <v>0</v>
      </c>
      <c r="V183" s="48">
        <f t="shared" si="190"/>
        <v>0</v>
      </c>
      <c r="W183" s="48">
        <f t="shared" si="190"/>
        <v>0</v>
      </c>
      <c r="X183" s="48">
        <f t="shared" si="190"/>
        <v>0</v>
      </c>
      <c r="Y183" s="48">
        <f t="shared" si="190"/>
        <v>0</v>
      </c>
      <c r="Z183" s="48">
        <f t="shared" si="190"/>
        <v>0</v>
      </c>
      <c r="AA183" s="48">
        <f t="shared" si="190"/>
        <v>0</v>
      </c>
      <c r="AB183" s="48">
        <f t="shared" si="154"/>
        <v>0</v>
      </c>
      <c r="AC183" s="48">
        <f t="shared" ref="AC183:AR183" si="191">AC184</f>
        <v>0</v>
      </c>
      <c r="AD183" s="48">
        <f t="shared" si="191"/>
        <v>0</v>
      </c>
      <c r="AE183" s="48">
        <f t="shared" si="191"/>
        <v>0</v>
      </c>
      <c r="AF183" s="48">
        <f t="shared" si="191"/>
        <v>0</v>
      </c>
      <c r="AG183" s="48">
        <f t="shared" si="191"/>
        <v>0</v>
      </c>
      <c r="AH183" s="48">
        <f t="shared" si="191"/>
        <v>0</v>
      </c>
      <c r="AI183" s="48">
        <f t="shared" si="191"/>
        <v>0</v>
      </c>
      <c r="AJ183" s="48">
        <f t="shared" si="191"/>
        <v>0</v>
      </c>
      <c r="AK183" s="48">
        <f t="shared" si="191"/>
        <v>0</v>
      </c>
      <c r="AL183" s="48">
        <f t="shared" si="191"/>
        <v>0</v>
      </c>
      <c r="AM183" s="48">
        <f t="shared" si="191"/>
        <v>0</v>
      </c>
      <c r="AN183" s="48">
        <f t="shared" si="191"/>
        <v>0</v>
      </c>
      <c r="AO183" s="48">
        <f t="shared" si="191"/>
        <v>0</v>
      </c>
      <c r="AP183" s="48">
        <f t="shared" si="191"/>
        <v>0</v>
      </c>
      <c r="AQ183" s="48">
        <f t="shared" si="191"/>
        <v>0</v>
      </c>
      <c r="AR183" s="48">
        <f t="shared" si="191"/>
        <v>0</v>
      </c>
    </row>
    <row r="184" spans="2:44" ht="37.5" hidden="1">
      <c r="B184" s="29"/>
      <c r="C184" s="37" t="s">
        <v>124</v>
      </c>
      <c r="D184" s="127" t="s">
        <v>337</v>
      </c>
      <c r="E184" s="46" t="s">
        <v>26</v>
      </c>
      <c r="F184" s="46" t="s">
        <v>19</v>
      </c>
      <c r="G184" s="16">
        <v>6540060430</v>
      </c>
      <c r="H184" s="46" t="s">
        <v>125</v>
      </c>
      <c r="I184" s="48">
        <f t="shared" si="141"/>
        <v>0</v>
      </c>
      <c r="J184" s="48">
        <v>0</v>
      </c>
      <c r="K184" s="48">
        <v>0</v>
      </c>
      <c r="L184" s="48">
        <v>0</v>
      </c>
      <c r="M184" s="48">
        <v>0</v>
      </c>
      <c r="N184" s="48">
        <v>0</v>
      </c>
      <c r="O184" s="48">
        <v>0</v>
      </c>
      <c r="P184" s="48">
        <v>0</v>
      </c>
      <c r="Q184" s="48">
        <v>0</v>
      </c>
      <c r="R184" s="48">
        <v>0</v>
      </c>
      <c r="S184" s="48">
        <v>0</v>
      </c>
      <c r="T184" s="48">
        <v>0</v>
      </c>
      <c r="U184" s="48">
        <v>0</v>
      </c>
      <c r="V184" s="48">
        <v>0</v>
      </c>
      <c r="W184" s="48">
        <v>0</v>
      </c>
      <c r="X184" s="48">
        <v>0</v>
      </c>
      <c r="Y184" s="48">
        <v>0</v>
      </c>
      <c r="Z184" s="48">
        <v>0</v>
      </c>
      <c r="AA184" s="48">
        <v>0</v>
      </c>
      <c r="AB184" s="48">
        <f t="shared" ref="AB184:AB215" si="192">SUM(AC184:AR184)</f>
        <v>0</v>
      </c>
      <c r="AC184" s="48">
        <v>0</v>
      </c>
      <c r="AD184" s="48">
        <v>0</v>
      </c>
      <c r="AE184" s="48">
        <v>0</v>
      </c>
      <c r="AF184" s="48">
        <v>0</v>
      </c>
      <c r="AG184" s="48">
        <v>0</v>
      </c>
      <c r="AH184" s="48">
        <v>0</v>
      </c>
      <c r="AI184" s="48">
        <v>0</v>
      </c>
      <c r="AJ184" s="48">
        <v>0</v>
      </c>
      <c r="AK184" s="48">
        <v>0</v>
      </c>
      <c r="AL184" s="48">
        <v>0</v>
      </c>
      <c r="AM184" s="48">
        <v>0</v>
      </c>
      <c r="AN184" s="48">
        <v>0</v>
      </c>
      <c r="AO184" s="48">
        <v>0</v>
      </c>
      <c r="AP184" s="48">
        <v>0</v>
      </c>
      <c r="AQ184" s="48">
        <v>0</v>
      </c>
      <c r="AR184" s="48">
        <v>0</v>
      </c>
    </row>
    <row r="185" spans="2:44" ht="37.5" hidden="1">
      <c r="B185" s="29"/>
      <c r="C185" s="37" t="s">
        <v>262</v>
      </c>
      <c r="D185" s="127" t="s">
        <v>337</v>
      </c>
      <c r="E185" s="46" t="s">
        <v>26</v>
      </c>
      <c r="F185" s="46" t="s">
        <v>19</v>
      </c>
      <c r="G185" s="16">
        <v>6540067471</v>
      </c>
      <c r="H185" s="46"/>
      <c r="I185" s="48">
        <f t="shared" si="141"/>
        <v>0</v>
      </c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>
        <f>T186</f>
        <v>78277100</v>
      </c>
      <c r="U185" s="48">
        <f>U186</f>
        <v>0</v>
      </c>
      <c r="V185" s="48"/>
      <c r="W185" s="48"/>
      <c r="X185" s="48"/>
      <c r="Y185" s="48"/>
      <c r="Z185" s="48">
        <f>Z186</f>
        <v>-78277100</v>
      </c>
      <c r="AA185" s="48"/>
      <c r="AB185" s="48">
        <f t="shared" si="192"/>
        <v>0</v>
      </c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</row>
    <row r="186" spans="2:44" hidden="1">
      <c r="B186" s="29"/>
      <c r="C186" s="37" t="s">
        <v>263</v>
      </c>
      <c r="D186" s="127" t="s">
        <v>337</v>
      </c>
      <c r="E186" s="46" t="s">
        <v>26</v>
      </c>
      <c r="F186" s="46" t="s">
        <v>19</v>
      </c>
      <c r="G186" s="16">
        <v>6540067471</v>
      </c>
      <c r="H186" s="46" t="s">
        <v>125</v>
      </c>
      <c r="I186" s="48">
        <f t="shared" si="141"/>
        <v>0</v>
      </c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>
        <v>78277100</v>
      </c>
      <c r="U186" s="48">
        <v>0</v>
      </c>
      <c r="V186" s="48"/>
      <c r="W186" s="48"/>
      <c r="X186" s="48"/>
      <c r="Y186" s="48"/>
      <c r="Z186" s="48">
        <v>-78277100</v>
      </c>
      <c r="AA186" s="48"/>
      <c r="AB186" s="48">
        <f t="shared" si="192"/>
        <v>0</v>
      </c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</row>
    <row r="187" spans="2:44" ht="37.5" hidden="1">
      <c r="B187" s="29"/>
      <c r="C187" s="37" t="s">
        <v>262</v>
      </c>
      <c r="D187" s="127" t="s">
        <v>337</v>
      </c>
      <c r="E187" s="46" t="s">
        <v>26</v>
      </c>
      <c r="F187" s="46" t="s">
        <v>19</v>
      </c>
      <c r="G187" s="16">
        <v>6540067471</v>
      </c>
      <c r="H187" s="46"/>
      <c r="I187" s="48">
        <f t="shared" si="141"/>
        <v>0</v>
      </c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>
        <f>T188</f>
        <v>41547100</v>
      </c>
      <c r="U187" s="48">
        <f>U188</f>
        <v>0</v>
      </c>
      <c r="V187" s="48"/>
      <c r="W187" s="48"/>
      <c r="X187" s="48"/>
      <c r="Y187" s="48"/>
      <c r="Z187" s="48">
        <f>Z188</f>
        <v>-41547100</v>
      </c>
      <c r="AA187" s="48"/>
      <c r="AB187" s="48">
        <f t="shared" si="192"/>
        <v>0</v>
      </c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</row>
    <row r="188" spans="2:44" hidden="1">
      <c r="B188" s="29"/>
      <c r="C188" s="37" t="s">
        <v>263</v>
      </c>
      <c r="D188" s="127" t="s">
        <v>337</v>
      </c>
      <c r="E188" s="46" t="s">
        <v>26</v>
      </c>
      <c r="F188" s="46" t="s">
        <v>19</v>
      </c>
      <c r="G188" s="16">
        <v>6540067472</v>
      </c>
      <c r="H188" s="46" t="s">
        <v>125</v>
      </c>
      <c r="I188" s="48">
        <f t="shared" si="141"/>
        <v>0</v>
      </c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>
        <v>41547100</v>
      </c>
      <c r="U188" s="48">
        <v>0</v>
      </c>
      <c r="V188" s="48"/>
      <c r="W188" s="48"/>
      <c r="X188" s="48"/>
      <c r="Y188" s="48"/>
      <c r="Z188" s="48">
        <v>-41547100</v>
      </c>
      <c r="AA188" s="48"/>
      <c r="AB188" s="48">
        <f t="shared" si="192"/>
        <v>0</v>
      </c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</row>
    <row r="189" spans="2:44" hidden="1">
      <c r="B189" s="29"/>
      <c r="C189" s="37" t="s">
        <v>264</v>
      </c>
      <c r="D189" s="127" t="s">
        <v>337</v>
      </c>
      <c r="E189" s="46" t="s">
        <v>26</v>
      </c>
      <c r="F189" s="46" t="s">
        <v>19</v>
      </c>
      <c r="G189" s="16" t="s">
        <v>265</v>
      </c>
      <c r="H189" s="46"/>
      <c r="I189" s="48">
        <f t="shared" si="141"/>
        <v>0</v>
      </c>
      <c r="J189" s="48">
        <f t="shared" ref="J189:U189" si="193">J190</f>
        <v>0</v>
      </c>
      <c r="K189" s="48">
        <f t="shared" si="193"/>
        <v>0</v>
      </c>
      <c r="L189" s="48">
        <f t="shared" si="193"/>
        <v>0</v>
      </c>
      <c r="M189" s="48">
        <f t="shared" si="193"/>
        <v>0</v>
      </c>
      <c r="N189" s="48">
        <f t="shared" si="193"/>
        <v>0</v>
      </c>
      <c r="O189" s="48">
        <f t="shared" si="193"/>
        <v>0</v>
      </c>
      <c r="P189" s="48">
        <f t="shared" si="193"/>
        <v>0</v>
      </c>
      <c r="Q189" s="48">
        <f t="shared" si="193"/>
        <v>0</v>
      </c>
      <c r="R189" s="48">
        <f t="shared" si="193"/>
        <v>0</v>
      </c>
      <c r="S189" s="48">
        <f t="shared" si="193"/>
        <v>0</v>
      </c>
      <c r="T189" s="48">
        <f t="shared" si="193"/>
        <v>0</v>
      </c>
      <c r="U189" s="48">
        <f t="shared" si="193"/>
        <v>0</v>
      </c>
      <c r="V189" s="48"/>
      <c r="W189" s="48"/>
      <c r="X189" s="48"/>
      <c r="Y189" s="48"/>
      <c r="Z189" s="48"/>
      <c r="AA189" s="48"/>
      <c r="AB189" s="48">
        <f t="shared" si="192"/>
        <v>0</v>
      </c>
      <c r="AC189" s="48">
        <f t="shared" ref="AC189:AR189" si="194">AC190</f>
        <v>0</v>
      </c>
      <c r="AD189" s="48">
        <f t="shared" si="194"/>
        <v>0</v>
      </c>
      <c r="AE189" s="48">
        <f t="shared" si="194"/>
        <v>0</v>
      </c>
      <c r="AF189" s="48">
        <f t="shared" si="194"/>
        <v>0</v>
      </c>
      <c r="AG189" s="48">
        <f t="shared" si="194"/>
        <v>0</v>
      </c>
      <c r="AH189" s="48">
        <f t="shared" si="194"/>
        <v>0</v>
      </c>
      <c r="AI189" s="48">
        <f t="shared" si="194"/>
        <v>0</v>
      </c>
      <c r="AJ189" s="48">
        <f t="shared" si="194"/>
        <v>0</v>
      </c>
      <c r="AK189" s="48">
        <f t="shared" si="194"/>
        <v>0</v>
      </c>
      <c r="AL189" s="48">
        <f t="shared" si="194"/>
        <v>0</v>
      </c>
      <c r="AM189" s="48">
        <f t="shared" si="194"/>
        <v>0</v>
      </c>
      <c r="AN189" s="48">
        <f t="shared" si="194"/>
        <v>0</v>
      </c>
      <c r="AO189" s="48">
        <f t="shared" si="194"/>
        <v>0</v>
      </c>
      <c r="AP189" s="48">
        <f t="shared" si="194"/>
        <v>0</v>
      </c>
      <c r="AQ189" s="48">
        <f t="shared" si="194"/>
        <v>0</v>
      </c>
      <c r="AR189" s="48">
        <f t="shared" si="194"/>
        <v>0</v>
      </c>
    </row>
    <row r="190" spans="2:44" ht="37.5" hidden="1">
      <c r="B190" s="29"/>
      <c r="C190" s="37" t="s">
        <v>124</v>
      </c>
      <c r="D190" s="127" t="s">
        <v>337</v>
      </c>
      <c r="E190" s="46" t="s">
        <v>26</v>
      </c>
      <c r="F190" s="46" t="s">
        <v>19</v>
      </c>
      <c r="G190" s="16" t="s">
        <v>265</v>
      </c>
      <c r="H190" s="46" t="s">
        <v>125</v>
      </c>
      <c r="I190" s="48">
        <f t="shared" si="141"/>
        <v>0</v>
      </c>
      <c r="J190" s="48"/>
      <c r="K190" s="48">
        <v>0</v>
      </c>
      <c r="L190" s="48">
        <v>0</v>
      </c>
      <c r="M190" s="48">
        <v>0</v>
      </c>
      <c r="N190" s="48">
        <v>0</v>
      </c>
      <c r="O190" s="48">
        <v>0</v>
      </c>
      <c r="P190" s="48">
        <v>0</v>
      </c>
      <c r="Q190" s="48">
        <v>0</v>
      </c>
      <c r="R190" s="48">
        <v>0</v>
      </c>
      <c r="S190" s="48">
        <v>0</v>
      </c>
      <c r="T190" s="48">
        <v>0</v>
      </c>
      <c r="U190" s="48">
        <v>0</v>
      </c>
      <c r="V190" s="48"/>
      <c r="W190" s="48"/>
      <c r="X190" s="48"/>
      <c r="Y190" s="48"/>
      <c r="Z190" s="48"/>
      <c r="AA190" s="48"/>
      <c r="AB190" s="48">
        <f t="shared" si="192"/>
        <v>0</v>
      </c>
      <c r="AC190" s="48">
        <v>0</v>
      </c>
      <c r="AD190" s="48">
        <v>0</v>
      </c>
      <c r="AE190" s="48">
        <v>0</v>
      </c>
      <c r="AF190" s="48">
        <v>0</v>
      </c>
      <c r="AG190" s="48">
        <v>0</v>
      </c>
      <c r="AH190" s="48">
        <v>0</v>
      </c>
      <c r="AI190" s="48">
        <v>0</v>
      </c>
      <c r="AJ190" s="48">
        <v>0</v>
      </c>
      <c r="AK190" s="48">
        <v>0</v>
      </c>
      <c r="AL190" s="48">
        <v>0</v>
      </c>
      <c r="AM190" s="48">
        <v>0</v>
      </c>
      <c r="AN190" s="48">
        <v>0</v>
      </c>
      <c r="AO190" s="48">
        <v>0</v>
      </c>
      <c r="AP190" s="48">
        <v>0</v>
      </c>
      <c r="AQ190" s="48">
        <v>0</v>
      </c>
      <c r="AR190" s="48">
        <v>0</v>
      </c>
    </row>
    <row r="191" spans="2:44" ht="75" hidden="1">
      <c r="B191" s="29"/>
      <c r="C191" s="37" t="s">
        <v>266</v>
      </c>
      <c r="D191" s="127" t="s">
        <v>337</v>
      </c>
      <c r="E191" s="46" t="s">
        <v>26</v>
      </c>
      <c r="F191" s="46" t="s">
        <v>19</v>
      </c>
      <c r="G191" s="16" t="s">
        <v>267</v>
      </c>
      <c r="H191" s="46"/>
      <c r="I191" s="48">
        <f t="shared" si="141"/>
        <v>0</v>
      </c>
      <c r="J191" s="48">
        <f t="shared" ref="J191:U191" si="195">J192</f>
        <v>22775100</v>
      </c>
      <c r="K191" s="48">
        <f t="shared" si="195"/>
        <v>-22775100</v>
      </c>
      <c r="L191" s="48">
        <f t="shared" si="195"/>
        <v>0</v>
      </c>
      <c r="M191" s="48">
        <f t="shared" si="195"/>
        <v>0</v>
      </c>
      <c r="N191" s="48">
        <f t="shared" si="195"/>
        <v>0</v>
      </c>
      <c r="O191" s="48">
        <f t="shared" si="195"/>
        <v>0</v>
      </c>
      <c r="P191" s="48">
        <f t="shared" si="195"/>
        <v>0</v>
      </c>
      <c r="Q191" s="48">
        <f t="shared" si="195"/>
        <v>0</v>
      </c>
      <c r="R191" s="48">
        <f t="shared" si="195"/>
        <v>0</v>
      </c>
      <c r="S191" s="48">
        <f t="shared" si="195"/>
        <v>0</v>
      </c>
      <c r="T191" s="48">
        <f t="shared" si="195"/>
        <v>0</v>
      </c>
      <c r="U191" s="48">
        <f t="shared" si="195"/>
        <v>0</v>
      </c>
      <c r="V191" s="48"/>
      <c r="W191" s="48"/>
      <c r="X191" s="48"/>
      <c r="Y191" s="48"/>
      <c r="Z191" s="48"/>
      <c r="AA191" s="48"/>
      <c r="AB191" s="48">
        <f t="shared" si="192"/>
        <v>0</v>
      </c>
      <c r="AC191" s="48">
        <f t="shared" ref="AC191:AR191" si="196">AC192</f>
        <v>0</v>
      </c>
      <c r="AD191" s="48">
        <f t="shared" si="196"/>
        <v>0</v>
      </c>
      <c r="AE191" s="48">
        <f t="shared" si="196"/>
        <v>0</v>
      </c>
      <c r="AF191" s="48">
        <f t="shared" si="196"/>
        <v>0</v>
      </c>
      <c r="AG191" s="48">
        <f t="shared" si="196"/>
        <v>0</v>
      </c>
      <c r="AH191" s="48">
        <f t="shared" si="196"/>
        <v>0</v>
      </c>
      <c r="AI191" s="48">
        <f t="shared" si="196"/>
        <v>0</v>
      </c>
      <c r="AJ191" s="48">
        <f t="shared" si="196"/>
        <v>0</v>
      </c>
      <c r="AK191" s="48">
        <f t="shared" si="196"/>
        <v>0</v>
      </c>
      <c r="AL191" s="48">
        <f t="shared" si="196"/>
        <v>0</v>
      </c>
      <c r="AM191" s="48">
        <f t="shared" si="196"/>
        <v>0</v>
      </c>
      <c r="AN191" s="48">
        <f t="shared" si="196"/>
        <v>0</v>
      </c>
      <c r="AO191" s="48">
        <f t="shared" si="196"/>
        <v>0</v>
      </c>
      <c r="AP191" s="48">
        <f t="shared" si="196"/>
        <v>0</v>
      </c>
      <c r="AQ191" s="48">
        <f t="shared" si="196"/>
        <v>0</v>
      </c>
      <c r="AR191" s="48">
        <f t="shared" si="196"/>
        <v>0</v>
      </c>
    </row>
    <row r="192" spans="2:44" ht="37.5" hidden="1">
      <c r="B192" s="29"/>
      <c r="C192" s="37" t="s">
        <v>124</v>
      </c>
      <c r="D192" s="127" t="s">
        <v>337</v>
      </c>
      <c r="E192" s="46" t="s">
        <v>26</v>
      </c>
      <c r="F192" s="46" t="s">
        <v>19</v>
      </c>
      <c r="G192" s="16" t="s">
        <v>267</v>
      </c>
      <c r="H192" s="46" t="s">
        <v>125</v>
      </c>
      <c r="I192" s="48">
        <f t="shared" si="141"/>
        <v>0</v>
      </c>
      <c r="J192" s="48">
        <v>22775100</v>
      </c>
      <c r="K192" s="48">
        <v>-22775100</v>
      </c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>
        <f t="shared" si="192"/>
        <v>0</v>
      </c>
      <c r="AC192" s="48">
        <v>0</v>
      </c>
      <c r="AD192" s="48">
        <v>0</v>
      </c>
      <c r="AE192" s="48">
        <v>0</v>
      </c>
      <c r="AF192" s="48">
        <v>0</v>
      </c>
      <c r="AG192" s="48">
        <v>0</v>
      </c>
      <c r="AH192" s="48">
        <v>0</v>
      </c>
      <c r="AI192" s="48">
        <v>0</v>
      </c>
      <c r="AJ192" s="48">
        <v>0</v>
      </c>
      <c r="AK192" s="48">
        <v>0</v>
      </c>
      <c r="AL192" s="48">
        <v>0</v>
      </c>
      <c r="AM192" s="48">
        <v>0</v>
      </c>
      <c r="AN192" s="48">
        <v>0</v>
      </c>
      <c r="AO192" s="48">
        <v>0</v>
      </c>
      <c r="AP192" s="48">
        <v>0</v>
      </c>
      <c r="AQ192" s="48">
        <v>0</v>
      </c>
      <c r="AR192" s="48">
        <v>0</v>
      </c>
    </row>
    <row r="193" spans="2:44" ht="112.5" hidden="1">
      <c r="B193" s="29"/>
      <c r="C193" s="37" t="s">
        <v>268</v>
      </c>
      <c r="D193" s="127" t="s">
        <v>337</v>
      </c>
      <c r="E193" s="46" t="s">
        <v>26</v>
      </c>
      <c r="F193" s="46" t="s">
        <v>19</v>
      </c>
      <c r="G193" s="16" t="s">
        <v>269</v>
      </c>
      <c r="H193" s="46"/>
      <c r="I193" s="48">
        <f t="shared" si="141"/>
        <v>0</v>
      </c>
      <c r="J193" s="48">
        <f t="shared" ref="J193:U193" si="197">J194</f>
        <v>0</v>
      </c>
      <c r="K193" s="48">
        <f t="shared" si="197"/>
        <v>0</v>
      </c>
      <c r="L193" s="48">
        <f t="shared" si="197"/>
        <v>0</v>
      </c>
      <c r="M193" s="48">
        <f t="shared" si="197"/>
        <v>0</v>
      </c>
      <c r="N193" s="48">
        <f t="shared" si="197"/>
        <v>0</v>
      </c>
      <c r="O193" s="48">
        <f t="shared" si="197"/>
        <v>0</v>
      </c>
      <c r="P193" s="48">
        <f t="shared" si="197"/>
        <v>0</v>
      </c>
      <c r="Q193" s="48">
        <f t="shared" si="197"/>
        <v>0</v>
      </c>
      <c r="R193" s="48">
        <f t="shared" si="197"/>
        <v>0</v>
      </c>
      <c r="S193" s="48">
        <f t="shared" si="197"/>
        <v>0</v>
      </c>
      <c r="T193" s="48">
        <f t="shared" si="197"/>
        <v>0</v>
      </c>
      <c r="U193" s="48">
        <f t="shared" si="197"/>
        <v>0</v>
      </c>
      <c r="V193" s="48"/>
      <c r="W193" s="48"/>
      <c r="X193" s="48"/>
      <c r="Y193" s="48"/>
      <c r="Z193" s="48"/>
      <c r="AA193" s="48"/>
      <c r="AB193" s="48">
        <f t="shared" si="192"/>
        <v>0</v>
      </c>
      <c r="AC193" s="48">
        <f t="shared" ref="AC193:AR193" si="198">AC194</f>
        <v>0</v>
      </c>
      <c r="AD193" s="48">
        <f t="shared" si="198"/>
        <v>0</v>
      </c>
      <c r="AE193" s="48">
        <f t="shared" si="198"/>
        <v>0</v>
      </c>
      <c r="AF193" s="48">
        <f t="shared" si="198"/>
        <v>0</v>
      </c>
      <c r="AG193" s="48">
        <f t="shared" si="198"/>
        <v>0</v>
      </c>
      <c r="AH193" s="48">
        <f t="shared" si="198"/>
        <v>0</v>
      </c>
      <c r="AI193" s="48">
        <f t="shared" si="198"/>
        <v>0</v>
      </c>
      <c r="AJ193" s="48">
        <f t="shared" si="198"/>
        <v>0</v>
      </c>
      <c r="AK193" s="48">
        <f t="shared" si="198"/>
        <v>0</v>
      </c>
      <c r="AL193" s="48">
        <f t="shared" si="198"/>
        <v>0</v>
      </c>
      <c r="AM193" s="48">
        <f t="shared" si="198"/>
        <v>0</v>
      </c>
      <c r="AN193" s="48">
        <f t="shared" si="198"/>
        <v>0</v>
      </c>
      <c r="AO193" s="48">
        <f t="shared" si="198"/>
        <v>0</v>
      </c>
      <c r="AP193" s="48">
        <f t="shared" si="198"/>
        <v>0</v>
      </c>
      <c r="AQ193" s="48">
        <f t="shared" si="198"/>
        <v>0</v>
      </c>
      <c r="AR193" s="48">
        <f t="shared" si="198"/>
        <v>0</v>
      </c>
    </row>
    <row r="194" spans="2:44" ht="37.5" hidden="1">
      <c r="B194" s="29"/>
      <c r="C194" s="37" t="s">
        <v>124</v>
      </c>
      <c r="D194" s="127" t="s">
        <v>337</v>
      </c>
      <c r="E194" s="46" t="s">
        <v>26</v>
      </c>
      <c r="F194" s="46" t="s">
        <v>19</v>
      </c>
      <c r="G194" s="16" t="s">
        <v>269</v>
      </c>
      <c r="H194" s="46" t="s">
        <v>125</v>
      </c>
      <c r="I194" s="48">
        <f t="shared" si="141"/>
        <v>0</v>
      </c>
      <c r="J194" s="48">
        <v>0</v>
      </c>
      <c r="K194" s="48">
        <v>0</v>
      </c>
      <c r="L194" s="48">
        <v>0</v>
      </c>
      <c r="M194" s="48">
        <v>0</v>
      </c>
      <c r="N194" s="48">
        <v>0</v>
      </c>
      <c r="O194" s="48">
        <v>0</v>
      </c>
      <c r="P194" s="48">
        <v>0</v>
      </c>
      <c r="Q194" s="48">
        <v>0</v>
      </c>
      <c r="R194" s="48">
        <v>0</v>
      </c>
      <c r="S194" s="48">
        <v>0</v>
      </c>
      <c r="T194" s="48">
        <v>0</v>
      </c>
      <c r="U194" s="48">
        <v>0</v>
      </c>
      <c r="V194" s="48"/>
      <c r="W194" s="48"/>
      <c r="X194" s="48"/>
      <c r="Y194" s="48"/>
      <c r="Z194" s="48"/>
      <c r="AA194" s="48"/>
      <c r="AB194" s="48">
        <f t="shared" si="192"/>
        <v>0</v>
      </c>
      <c r="AC194" s="48">
        <v>0</v>
      </c>
      <c r="AD194" s="48">
        <v>0</v>
      </c>
      <c r="AE194" s="48">
        <v>0</v>
      </c>
      <c r="AF194" s="48">
        <v>0</v>
      </c>
      <c r="AG194" s="48">
        <v>0</v>
      </c>
      <c r="AH194" s="48">
        <v>0</v>
      </c>
      <c r="AI194" s="48">
        <v>0</v>
      </c>
      <c r="AJ194" s="48">
        <v>0</v>
      </c>
      <c r="AK194" s="48">
        <v>0</v>
      </c>
      <c r="AL194" s="48">
        <v>0</v>
      </c>
      <c r="AM194" s="48">
        <v>0</v>
      </c>
      <c r="AN194" s="48">
        <v>0</v>
      </c>
      <c r="AO194" s="48">
        <v>0</v>
      </c>
      <c r="AP194" s="48">
        <v>0</v>
      </c>
      <c r="AQ194" s="48">
        <v>0</v>
      </c>
      <c r="AR194" s="48">
        <v>0</v>
      </c>
    </row>
    <row r="195" spans="2:44">
      <c r="B195" s="29"/>
      <c r="C195" s="37" t="s">
        <v>263</v>
      </c>
      <c r="D195" s="127" t="s">
        <v>337</v>
      </c>
      <c r="E195" s="46" t="s">
        <v>26</v>
      </c>
      <c r="F195" s="46" t="s">
        <v>19</v>
      </c>
      <c r="G195" s="16">
        <v>6550000000</v>
      </c>
      <c r="H195" s="46"/>
      <c r="I195" s="48">
        <f t="shared" si="141"/>
        <v>83223600</v>
      </c>
      <c r="J195" s="48">
        <f t="shared" ref="J195:U195" si="199">J198+J196</f>
        <v>16610500</v>
      </c>
      <c r="K195" s="48">
        <f t="shared" si="199"/>
        <v>0</v>
      </c>
      <c r="L195" s="48">
        <f t="shared" si="199"/>
        <v>0</v>
      </c>
      <c r="M195" s="48">
        <f t="shared" si="199"/>
        <v>0</v>
      </c>
      <c r="N195" s="48">
        <f t="shared" si="199"/>
        <v>0</v>
      </c>
      <c r="O195" s="48">
        <f t="shared" si="199"/>
        <v>67000000</v>
      </c>
      <c r="P195" s="48">
        <f t="shared" si="199"/>
        <v>0</v>
      </c>
      <c r="Q195" s="48">
        <f t="shared" si="199"/>
        <v>0</v>
      </c>
      <c r="R195" s="48">
        <f t="shared" si="199"/>
        <v>0</v>
      </c>
      <c r="S195" s="48">
        <f t="shared" si="199"/>
        <v>-386900</v>
      </c>
      <c r="T195" s="48">
        <f t="shared" si="199"/>
        <v>0</v>
      </c>
      <c r="U195" s="48">
        <f t="shared" si="199"/>
        <v>0</v>
      </c>
      <c r="V195" s="48">
        <f t="shared" ref="V195:AA195" si="200">V198</f>
        <v>0</v>
      </c>
      <c r="W195" s="48">
        <f t="shared" si="200"/>
        <v>0</v>
      </c>
      <c r="X195" s="48">
        <f t="shared" si="200"/>
        <v>0</v>
      </c>
      <c r="Y195" s="48">
        <f t="shared" si="200"/>
        <v>0</v>
      </c>
      <c r="Z195" s="48">
        <f t="shared" si="200"/>
        <v>0</v>
      </c>
      <c r="AA195" s="48">
        <f t="shared" si="200"/>
        <v>0</v>
      </c>
      <c r="AB195" s="48">
        <f t="shared" si="192"/>
        <v>104323400</v>
      </c>
      <c r="AC195" s="48">
        <f t="shared" ref="AC195:AR195" si="201">AC198+AC196</f>
        <v>45517500</v>
      </c>
      <c r="AD195" s="48">
        <f t="shared" si="201"/>
        <v>0</v>
      </c>
      <c r="AE195" s="48">
        <f t="shared" si="201"/>
        <v>0</v>
      </c>
      <c r="AF195" s="48">
        <f t="shared" si="201"/>
        <v>0</v>
      </c>
      <c r="AG195" s="48">
        <f t="shared" si="201"/>
        <v>19000000</v>
      </c>
      <c r="AH195" s="48">
        <f t="shared" si="201"/>
        <v>0</v>
      </c>
      <c r="AI195" s="48">
        <f t="shared" si="201"/>
        <v>0</v>
      </c>
      <c r="AJ195" s="48">
        <f t="shared" si="201"/>
        <v>0</v>
      </c>
      <c r="AK195" s="48">
        <f t="shared" si="201"/>
        <v>39805900</v>
      </c>
      <c r="AL195" s="48">
        <f t="shared" si="201"/>
        <v>0</v>
      </c>
      <c r="AM195" s="48">
        <f t="shared" si="201"/>
        <v>0</v>
      </c>
      <c r="AN195" s="48">
        <f t="shared" si="201"/>
        <v>0</v>
      </c>
      <c r="AO195" s="48">
        <f t="shared" si="201"/>
        <v>0</v>
      </c>
      <c r="AP195" s="48">
        <f t="shared" si="201"/>
        <v>0</v>
      </c>
      <c r="AQ195" s="48">
        <f t="shared" si="201"/>
        <v>0</v>
      </c>
      <c r="AR195" s="48">
        <f t="shared" si="201"/>
        <v>0</v>
      </c>
    </row>
    <row r="196" spans="2:44" ht="56.25" hidden="1">
      <c r="B196" s="29"/>
      <c r="C196" s="37" t="s">
        <v>270</v>
      </c>
      <c r="D196" s="127" t="s">
        <v>337</v>
      </c>
      <c r="E196" s="46" t="s">
        <v>26</v>
      </c>
      <c r="F196" s="46" t="s">
        <v>19</v>
      </c>
      <c r="G196" s="16">
        <v>6550010390</v>
      </c>
      <c r="H196" s="46"/>
      <c r="I196" s="48">
        <f t="shared" si="141"/>
        <v>0</v>
      </c>
      <c r="J196" s="48">
        <f t="shared" ref="J196:U196" si="202">J197</f>
        <v>0</v>
      </c>
      <c r="K196" s="48">
        <f t="shared" si="202"/>
        <v>0</v>
      </c>
      <c r="L196" s="48">
        <f t="shared" si="202"/>
        <v>0</v>
      </c>
      <c r="M196" s="48">
        <f t="shared" si="202"/>
        <v>0</v>
      </c>
      <c r="N196" s="48">
        <f t="shared" si="202"/>
        <v>0</v>
      </c>
      <c r="O196" s="48">
        <f t="shared" si="202"/>
        <v>0</v>
      </c>
      <c r="P196" s="48">
        <f t="shared" si="202"/>
        <v>0</v>
      </c>
      <c r="Q196" s="48">
        <f t="shared" si="202"/>
        <v>0</v>
      </c>
      <c r="R196" s="48">
        <f t="shared" si="202"/>
        <v>0</v>
      </c>
      <c r="S196" s="48">
        <f t="shared" si="202"/>
        <v>0</v>
      </c>
      <c r="T196" s="48">
        <f t="shared" si="202"/>
        <v>0</v>
      </c>
      <c r="U196" s="48">
        <f t="shared" si="202"/>
        <v>0</v>
      </c>
      <c r="V196" s="48"/>
      <c r="W196" s="48"/>
      <c r="X196" s="48"/>
      <c r="Y196" s="48"/>
      <c r="Z196" s="48"/>
      <c r="AA196" s="48"/>
      <c r="AB196" s="48">
        <f t="shared" si="192"/>
        <v>0</v>
      </c>
      <c r="AC196" s="48">
        <f t="shared" ref="AC196:AR196" si="203">AC197</f>
        <v>0</v>
      </c>
      <c r="AD196" s="48">
        <f t="shared" si="203"/>
        <v>0</v>
      </c>
      <c r="AE196" s="48">
        <f t="shared" si="203"/>
        <v>0</v>
      </c>
      <c r="AF196" s="48">
        <f t="shared" si="203"/>
        <v>0</v>
      </c>
      <c r="AG196" s="48">
        <f t="shared" si="203"/>
        <v>0</v>
      </c>
      <c r="AH196" s="48">
        <f t="shared" si="203"/>
        <v>0</v>
      </c>
      <c r="AI196" s="48">
        <f t="shared" si="203"/>
        <v>0</v>
      </c>
      <c r="AJ196" s="48">
        <f t="shared" si="203"/>
        <v>0</v>
      </c>
      <c r="AK196" s="48">
        <f t="shared" si="203"/>
        <v>0</v>
      </c>
      <c r="AL196" s="48">
        <f t="shared" si="203"/>
        <v>0</v>
      </c>
      <c r="AM196" s="48">
        <f t="shared" si="203"/>
        <v>0</v>
      </c>
      <c r="AN196" s="48">
        <f t="shared" si="203"/>
        <v>0</v>
      </c>
      <c r="AO196" s="48">
        <f t="shared" si="203"/>
        <v>0</v>
      </c>
      <c r="AP196" s="48">
        <f t="shared" si="203"/>
        <v>0</v>
      </c>
      <c r="AQ196" s="48">
        <f t="shared" si="203"/>
        <v>0</v>
      </c>
      <c r="AR196" s="48">
        <f t="shared" si="203"/>
        <v>0</v>
      </c>
    </row>
    <row r="197" spans="2:44" ht="37.5" hidden="1">
      <c r="B197" s="29"/>
      <c r="C197" s="37" t="s">
        <v>124</v>
      </c>
      <c r="D197" s="127" t="s">
        <v>337</v>
      </c>
      <c r="E197" s="46" t="s">
        <v>26</v>
      </c>
      <c r="F197" s="46" t="s">
        <v>19</v>
      </c>
      <c r="G197" s="16">
        <v>6550010390</v>
      </c>
      <c r="H197" s="46" t="s">
        <v>125</v>
      </c>
      <c r="I197" s="48">
        <f t="shared" si="141"/>
        <v>0</v>
      </c>
      <c r="J197" s="48">
        <v>0</v>
      </c>
      <c r="K197" s="48">
        <v>0</v>
      </c>
      <c r="L197" s="48">
        <v>0</v>
      </c>
      <c r="M197" s="48">
        <v>0</v>
      </c>
      <c r="N197" s="48">
        <v>0</v>
      </c>
      <c r="O197" s="48">
        <v>0</v>
      </c>
      <c r="P197" s="48">
        <v>0</v>
      </c>
      <c r="Q197" s="48">
        <v>0</v>
      </c>
      <c r="R197" s="48">
        <v>0</v>
      </c>
      <c r="S197" s="48">
        <v>0</v>
      </c>
      <c r="T197" s="48">
        <v>0</v>
      </c>
      <c r="U197" s="48">
        <v>0</v>
      </c>
      <c r="V197" s="48"/>
      <c r="W197" s="48"/>
      <c r="X197" s="48"/>
      <c r="Y197" s="48"/>
      <c r="Z197" s="48"/>
      <c r="AA197" s="48"/>
      <c r="AB197" s="48">
        <f t="shared" si="192"/>
        <v>0</v>
      </c>
      <c r="AC197" s="48">
        <v>0</v>
      </c>
      <c r="AD197" s="48">
        <v>0</v>
      </c>
      <c r="AE197" s="48">
        <v>0</v>
      </c>
      <c r="AF197" s="48">
        <v>0</v>
      </c>
      <c r="AG197" s="48">
        <v>0</v>
      </c>
      <c r="AH197" s="48">
        <v>0</v>
      </c>
      <c r="AI197" s="48">
        <v>0</v>
      </c>
      <c r="AJ197" s="48">
        <v>0</v>
      </c>
      <c r="AK197" s="48">
        <v>0</v>
      </c>
      <c r="AL197" s="48">
        <v>0</v>
      </c>
      <c r="AM197" s="48">
        <v>0</v>
      </c>
      <c r="AN197" s="48">
        <v>0</v>
      </c>
      <c r="AO197" s="48">
        <v>0</v>
      </c>
      <c r="AP197" s="48">
        <v>0</v>
      </c>
      <c r="AQ197" s="48">
        <v>0</v>
      </c>
      <c r="AR197" s="48">
        <v>0</v>
      </c>
    </row>
    <row r="198" spans="2:44" ht="56.25">
      <c r="B198" s="29"/>
      <c r="C198" s="37" t="s">
        <v>271</v>
      </c>
      <c r="D198" s="127" t="s">
        <v>337</v>
      </c>
      <c r="E198" s="46" t="s">
        <v>26</v>
      </c>
      <c r="F198" s="46" t="s">
        <v>19</v>
      </c>
      <c r="G198" s="16" t="s">
        <v>272</v>
      </c>
      <c r="H198" s="46"/>
      <c r="I198" s="48">
        <f t="shared" si="141"/>
        <v>83223600</v>
      </c>
      <c r="J198" s="48">
        <f t="shared" ref="J198:AA198" si="204">J199</f>
        <v>16610500</v>
      </c>
      <c r="K198" s="48">
        <f t="shared" si="204"/>
        <v>0</v>
      </c>
      <c r="L198" s="48">
        <f t="shared" si="204"/>
        <v>0</v>
      </c>
      <c r="M198" s="48">
        <f t="shared" si="204"/>
        <v>0</v>
      </c>
      <c r="N198" s="48">
        <f t="shared" si="204"/>
        <v>0</v>
      </c>
      <c r="O198" s="48">
        <f t="shared" si="204"/>
        <v>67000000</v>
      </c>
      <c r="P198" s="48">
        <f t="shared" si="204"/>
        <v>0</v>
      </c>
      <c r="Q198" s="48">
        <f t="shared" si="204"/>
        <v>0</v>
      </c>
      <c r="R198" s="48">
        <f t="shared" si="204"/>
        <v>0</v>
      </c>
      <c r="S198" s="48">
        <f t="shared" si="204"/>
        <v>-386900</v>
      </c>
      <c r="T198" s="48">
        <f t="shared" si="204"/>
        <v>0</v>
      </c>
      <c r="U198" s="48">
        <f t="shared" si="204"/>
        <v>0</v>
      </c>
      <c r="V198" s="48">
        <f t="shared" si="204"/>
        <v>0</v>
      </c>
      <c r="W198" s="48">
        <f t="shared" si="204"/>
        <v>0</v>
      </c>
      <c r="X198" s="48">
        <f t="shared" si="204"/>
        <v>0</v>
      </c>
      <c r="Y198" s="48">
        <f t="shared" si="204"/>
        <v>0</v>
      </c>
      <c r="Z198" s="48">
        <f t="shared" si="204"/>
        <v>0</v>
      </c>
      <c r="AA198" s="48">
        <f t="shared" si="204"/>
        <v>0</v>
      </c>
      <c r="AB198" s="48">
        <f t="shared" si="192"/>
        <v>104323400</v>
      </c>
      <c r="AC198" s="48">
        <f t="shared" ref="AC198:AR198" si="205">AC199</f>
        <v>45517500</v>
      </c>
      <c r="AD198" s="48">
        <f t="shared" si="205"/>
        <v>0</v>
      </c>
      <c r="AE198" s="48">
        <f t="shared" si="205"/>
        <v>0</v>
      </c>
      <c r="AF198" s="48">
        <f t="shared" si="205"/>
        <v>0</v>
      </c>
      <c r="AG198" s="48">
        <f t="shared" si="205"/>
        <v>19000000</v>
      </c>
      <c r="AH198" s="48">
        <f t="shared" si="205"/>
        <v>0</v>
      </c>
      <c r="AI198" s="48">
        <f t="shared" si="205"/>
        <v>0</v>
      </c>
      <c r="AJ198" s="48">
        <f t="shared" si="205"/>
        <v>0</v>
      </c>
      <c r="AK198" s="48">
        <f t="shared" si="205"/>
        <v>39805900</v>
      </c>
      <c r="AL198" s="48">
        <f t="shared" si="205"/>
        <v>0</v>
      </c>
      <c r="AM198" s="48">
        <f t="shared" si="205"/>
        <v>0</v>
      </c>
      <c r="AN198" s="48">
        <f t="shared" si="205"/>
        <v>0</v>
      </c>
      <c r="AO198" s="48">
        <f t="shared" si="205"/>
        <v>0</v>
      </c>
      <c r="AP198" s="48">
        <f t="shared" si="205"/>
        <v>0</v>
      </c>
      <c r="AQ198" s="48">
        <f t="shared" si="205"/>
        <v>0</v>
      </c>
      <c r="AR198" s="48">
        <f t="shared" si="205"/>
        <v>0</v>
      </c>
    </row>
    <row r="199" spans="2:44" ht="37.5">
      <c r="B199" s="29"/>
      <c r="C199" s="37" t="s">
        <v>124</v>
      </c>
      <c r="D199" s="127" t="s">
        <v>337</v>
      </c>
      <c r="E199" s="46" t="s">
        <v>26</v>
      </c>
      <c r="F199" s="46" t="s">
        <v>19</v>
      </c>
      <c r="G199" s="16" t="s">
        <v>272</v>
      </c>
      <c r="H199" s="46" t="s">
        <v>125</v>
      </c>
      <c r="I199" s="48">
        <f t="shared" si="141"/>
        <v>83223600</v>
      </c>
      <c r="J199" s="48">
        <v>16610500</v>
      </c>
      <c r="K199" s="48">
        <v>0</v>
      </c>
      <c r="L199" s="48">
        <v>0</v>
      </c>
      <c r="M199" s="48">
        <v>0</v>
      </c>
      <c r="N199" s="48">
        <v>0</v>
      </c>
      <c r="O199" s="48">
        <v>67000000</v>
      </c>
      <c r="P199" s="48">
        <v>0</v>
      </c>
      <c r="Q199" s="48">
        <v>0</v>
      </c>
      <c r="R199" s="48">
        <v>0</v>
      </c>
      <c r="S199" s="48">
        <v>-386900</v>
      </c>
      <c r="T199" s="48"/>
      <c r="U199" s="48"/>
      <c r="V199" s="48">
        <v>0</v>
      </c>
      <c r="W199" s="48">
        <v>0</v>
      </c>
      <c r="X199" s="48">
        <v>0</v>
      </c>
      <c r="Y199" s="48"/>
      <c r="Z199" s="48"/>
      <c r="AA199" s="48">
        <v>0</v>
      </c>
      <c r="AB199" s="48">
        <f t="shared" si="192"/>
        <v>104323400</v>
      </c>
      <c r="AC199" s="48">
        <v>45517500</v>
      </c>
      <c r="AD199" s="48"/>
      <c r="AE199" s="48"/>
      <c r="AF199" s="48"/>
      <c r="AG199" s="48">
        <v>19000000</v>
      </c>
      <c r="AH199" s="48">
        <v>0</v>
      </c>
      <c r="AI199" s="48">
        <v>0</v>
      </c>
      <c r="AJ199" s="48">
        <v>0</v>
      </c>
      <c r="AK199" s="48">
        <v>39805900</v>
      </c>
      <c r="AL199" s="48"/>
      <c r="AM199" s="48"/>
      <c r="AN199" s="48"/>
      <c r="AO199" s="48"/>
      <c r="AP199" s="48"/>
      <c r="AQ199" s="48"/>
      <c r="AR199" s="48">
        <v>0</v>
      </c>
    </row>
    <row r="200" spans="2:44">
      <c r="B200" s="29"/>
      <c r="C200" s="37" t="s">
        <v>57</v>
      </c>
      <c r="D200" s="127" t="s">
        <v>337</v>
      </c>
      <c r="E200" s="46" t="s">
        <v>58</v>
      </c>
      <c r="F200" s="46" t="s">
        <v>88</v>
      </c>
      <c r="G200" s="16"/>
      <c r="H200" s="46"/>
      <c r="I200" s="48">
        <f t="shared" ref="I200:I263" si="206">SUM(J200:AA200)</f>
        <v>276880500</v>
      </c>
      <c r="J200" s="48">
        <f t="shared" ref="J200:Q200" si="207">J216+J223+J201</f>
        <v>70972400</v>
      </c>
      <c r="K200" s="48">
        <f t="shared" si="207"/>
        <v>-10347900</v>
      </c>
      <c r="L200" s="48">
        <f t="shared" si="207"/>
        <v>1200000</v>
      </c>
      <c r="M200" s="48">
        <f t="shared" si="207"/>
        <v>247300</v>
      </c>
      <c r="N200" s="48">
        <f t="shared" si="207"/>
        <v>0</v>
      </c>
      <c r="O200" s="48">
        <f t="shared" si="207"/>
        <v>0</v>
      </c>
      <c r="P200" s="48">
        <f t="shared" si="207"/>
        <v>114700</v>
      </c>
      <c r="Q200" s="48">
        <f t="shared" si="207"/>
        <v>0</v>
      </c>
      <c r="R200" s="48">
        <f>R216+R223+R201+R209</f>
        <v>15485000</v>
      </c>
      <c r="S200" s="48">
        <f>S216+S223+S201+S209</f>
        <v>0</v>
      </c>
      <c r="T200" s="48">
        <f>T216+T223+T201+T209</f>
        <v>18582300</v>
      </c>
      <c r="U200" s="48">
        <f>U216+U223+U201+U209</f>
        <v>180626700</v>
      </c>
      <c r="V200" s="48">
        <f t="shared" ref="V200:AA200" si="208">V216+V223</f>
        <v>0</v>
      </c>
      <c r="W200" s="48">
        <f t="shared" si="208"/>
        <v>0</v>
      </c>
      <c r="X200" s="48">
        <f t="shared" si="208"/>
        <v>0</v>
      </c>
      <c r="Y200" s="48">
        <f t="shared" si="208"/>
        <v>0</v>
      </c>
      <c r="Z200" s="48">
        <f t="shared" si="208"/>
        <v>0</v>
      </c>
      <c r="AA200" s="48">
        <f t="shared" si="208"/>
        <v>0</v>
      </c>
      <c r="AB200" s="48">
        <f t="shared" si="192"/>
        <v>62743000</v>
      </c>
      <c r="AC200" s="48">
        <f t="shared" ref="AC200:AI200" si="209">AC216+AC223+AC201</f>
        <v>61181000</v>
      </c>
      <c r="AD200" s="48">
        <f t="shared" si="209"/>
        <v>1200000</v>
      </c>
      <c r="AE200" s="48">
        <f t="shared" si="209"/>
        <v>247300</v>
      </c>
      <c r="AF200" s="48">
        <f t="shared" si="209"/>
        <v>0</v>
      </c>
      <c r="AG200" s="48">
        <f t="shared" si="209"/>
        <v>0</v>
      </c>
      <c r="AH200" s="48">
        <f t="shared" si="209"/>
        <v>114700</v>
      </c>
      <c r="AI200" s="48">
        <f t="shared" si="209"/>
        <v>0</v>
      </c>
      <c r="AJ200" s="48">
        <f t="shared" ref="AJ200:AQ200" si="210">AJ216+AJ223+AJ201+AJ209</f>
        <v>0</v>
      </c>
      <c r="AK200" s="48">
        <f t="shared" si="210"/>
        <v>0</v>
      </c>
      <c r="AL200" s="48">
        <f t="shared" si="210"/>
        <v>0</v>
      </c>
      <c r="AM200" s="48">
        <f t="shared" si="210"/>
        <v>0</v>
      </c>
      <c r="AN200" s="48">
        <f t="shared" si="210"/>
        <v>0</v>
      </c>
      <c r="AO200" s="48">
        <f t="shared" si="210"/>
        <v>0</v>
      </c>
      <c r="AP200" s="48">
        <f t="shared" si="210"/>
        <v>0</v>
      </c>
      <c r="AQ200" s="48">
        <f t="shared" si="210"/>
        <v>0</v>
      </c>
      <c r="AR200" s="48">
        <f>AR216+AR223+AR201</f>
        <v>0</v>
      </c>
    </row>
    <row r="201" spans="2:44">
      <c r="B201" s="29"/>
      <c r="C201" s="37" t="s">
        <v>59</v>
      </c>
      <c r="D201" s="127" t="s">
        <v>337</v>
      </c>
      <c r="E201" s="46" t="s">
        <v>58</v>
      </c>
      <c r="F201" s="46" t="s">
        <v>17</v>
      </c>
      <c r="G201" s="16"/>
      <c r="H201" s="46"/>
      <c r="I201" s="48">
        <f t="shared" si="206"/>
        <v>186221000</v>
      </c>
      <c r="J201" s="48">
        <f t="shared" ref="J201:U203" si="211">J202</f>
        <v>25000000</v>
      </c>
      <c r="K201" s="48">
        <f t="shared" si="211"/>
        <v>-25000000</v>
      </c>
      <c r="L201" s="48">
        <f t="shared" si="211"/>
        <v>0</v>
      </c>
      <c r="M201" s="48">
        <f t="shared" si="211"/>
        <v>0</v>
      </c>
      <c r="N201" s="48">
        <f t="shared" si="211"/>
        <v>0</v>
      </c>
      <c r="O201" s="48">
        <f t="shared" si="211"/>
        <v>0</v>
      </c>
      <c r="P201" s="48">
        <f t="shared" si="211"/>
        <v>0</v>
      </c>
      <c r="Q201" s="48">
        <f t="shared" si="211"/>
        <v>0</v>
      </c>
      <c r="R201" s="48">
        <f t="shared" si="211"/>
        <v>0</v>
      </c>
      <c r="S201" s="48">
        <f t="shared" si="211"/>
        <v>0</v>
      </c>
      <c r="T201" s="48">
        <f t="shared" si="211"/>
        <v>5594300</v>
      </c>
      <c r="U201" s="48">
        <f t="shared" si="211"/>
        <v>180626700</v>
      </c>
      <c r="V201" s="48"/>
      <c r="W201" s="48"/>
      <c r="X201" s="48"/>
      <c r="Y201" s="48"/>
      <c r="Z201" s="48"/>
      <c r="AA201" s="48"/>
      <c r="AB201" s="48">
        <f t="shared" si="192"/>
        <v>0</v>
      </c>
      <c r="AC201" s="48">
        <f t="shared" ref="AC201:AR203" si="212">AC202</f>
        <v>0</v>
      </c>
      <c r="AD201" s="48">
        <f t="shared" si="212"/>
        <v>0</v>
      </c>
      <c r="AE201" s="48">
        <f t="shared" si="212"/>
        <v>0</v>
      </c>
      <c r="AF201" s="48">
        <f t="shared" si="212"/>
        <v>0</v>
      </c>
      <c r="AG201" s="48">
        <f t="shared" si="212"/>
        <v>0</v>
      </c>
      <c r="AH201" s="48">
        <f t="shared" si="212"/>
        <v>0</v>
      </c>
      <c r="AI201" s="48">
        <f t="shared" si="212"/>
        <v>0</v>
      </c>
      <c r="AJ201" s="48">
        <f t="shared" si="212"/>
        <v>0</v>
      </c>
      <c r="AK201" s="48">
        <f t="shared" si="212"/>
        <v>0</v>
      </c>
      <c r="AL201" s="48">
        <f t="shared" si="212"/>
        <v>0</v>
      </c>
      <c r="AM201" s="48">
        <f t="shared" si="212"/>
        <v>0</v>
      </c>
      <c r="AN201" s="48">
        <f t="shared" si="212"/>
        <v>0</v>
      </c>
      <c r="AO201" s="48">
        <f t="shared" si="212"/>
        <v>0</v>
      </c>
      <c r="AP201" s="48">
        <f t="shared" si="212"/>
        <v>0</v>
      </c>
      <c r="AQ201" s="48">
        <f t="shared" si="212"/>
        <v>0</v>
      </c>
      <c r="AR201" s="48">
        <f t="shared" si="212"/>
        <v>0</v>
      </c>
    </row>
    <row r="202" spans="2:44" ht="37.5">
      <c r="B202" s="29"/>
      <c r="C202" s="37" t="s">
        <v>341</v>
      </c>
      <c r="D202" s="127" t="s">
        <v>337</v>
      </c>
      <c r="E202" s="46" t="s">
        <v>58</v>
      </c>
      <c r="F202" s="46" t="s">
        <v>17</v>
      </c>
      <c r="G202" s="16">
        <v>6500000000</v>
      </c>
      <c r="H202" s="46"/>
      <c r="I202" s="48">
        <f t="shared" si="206"/>
        <v>186221000</v>
      </c>
      <c r="J202" s="48">
        <f t="shared" si="211"/>
        <v>25000000</v>
      </c>
      <c r="K202" s="48">
        <f t="shared" si="211"/>
        <v>-25000000</v>
      </c>
      <c r="L202" s="48">
        <f t="shared" si="211"/>
        <v>0</v>
      </c>
      <c r="M202" s="48">
        <f t="shared" si="211"/>
        <v>0</v>
      </c>
      <c r="N202" s="48">
        <f t="shared" si="211"/>
        <v>0</v>
      </c>
      <c r="O202" s="48">
        <f t="shared" si="211"/>
        <v>0</v>
      </c>
      <c r="P202" s="48">
        <f t="shared" si="211"/>
        <v>0</v>
      </c>
      <c r="Q202" s="48">
        <f t="shared" si="211"/>
        <v>0</v>
      </c>
      <c r="R202" s="48">
        <f t="shared" si="211"/>
        <v>0</v>
      </c>
      <c r="S202" s="48">
        <f t="shared" si="211"/>
        <v>0</v>
      </c>
      <c r="T202" s="48">
        <f t="shared" si="211"/>
        <v>5594300</v>
      </c>
      <c r="U202" s="48">
        <f t="shared" si="211"/>
        <v>180626700</v>
      </c>
      <c r="V202" s="48"/>
      <c r="W202" s="48"/>
      <c r="X202" s="48"/>
      <c r="Y202" s="48"/>
      <c r="Z202" s="48"/>
      <c r="AA202" s="48"/>
      <c r="AB202" s="48">
        <f t="shared" si="192"/>
        <v>0</v>
      </c>
      <c r="AC202" s="48">
        <f t="shared" si="212"/>
        <v>0</v>
      </c>
      <c r="AD202" s="48">
        <f t="shared" si="212"/>
        <v>0</v>
      </c>
      <c r="AE202" s="48">
        <f t="shared" si="212"/>
        <v>0</v>
      </c>
      <c r="AF202" s="48">
        <f t="shared" si="212"/>
        <v>0</v>
      </c>
      <c r="AG202" s="48">
        <f t="shared" si="212"/>
        <v>0</v>
      </c>
      <c r="AH202" s="48">
        <f t="shared" si="212"/>
        <v>0</v>
      </c>
      <c r="AI202" s="48">
        <f t="shared" si="212"/>
        <v>0</v>
      </c>
      <c r="AJ202" s="48">
        <f t="shared" si="212"/>
        <v>0</v>
      </c>
      <c r="AK202" s="48">
        <f t="shared" si="212"/>
        <v>0</v>
      </c>
      <c r="AL202" s="48">
        <f t="shared" si="212"/>
        <v>0</v>
      </c>
      <c r="AM202" s="48">
        <f t="shared" si="212"/>
        <v>0</v>
      </c>
      <c r="AN202" s="48">
        <f t="shared" si="212"/>
        <v>0</v>
      </c>
      <c r="AO202" s="48">
        <f t="shared" si="212"/>
        <v>0</v>
      </c>
      <c r="AP202" s="48">
        <f t="shared" si="212"/>
        <v>0</v>
      </c>
      <c r="AQ202" s="48">
        <f t="shared" si="212"/>
        <v>0</v>
      </c>
      <c r="AR202" s="48">
        <f t="shared" si="212"/>
        <v>0</v>
      </c>
    </row>
    <row r="203" spans="2:44">
      <c r="B203" s="29"/>
      <c r="C203" s="37" t="s">
        <v>273</v>
      </c>
      <c r="D203" s="127" t="s">
        <v>337</v>
      </c>
      <c r="E203" s="46" t="s">
        <v>58</v>
      </c>
      <c r="F203" s="46" t="s">
        <v>17</v>
      </c>
      <c r="G203" s="16">
        <v>6570000000</v>
      </c>
      <c r="H203" s="46"/>
      <c r="I203" s="48">
        <f t="shared" si="206"/>
        <v>186221000</v>
      </c>
      <c r="J203" s="48">
        <f t="shared" si="211"/>
        <v>25000000</v>
      </c>
      <c r="K203" s="48">
        <f t="shared" si="211"/>
        <v>-25000000</v>
      </c>
      <c r="L203" s="48">
        <f t="shared" si="211"/>
        <v>0</v>
      </c>
      <c r="M203" s="48">
        <f t="shared" si="211"/>
        <v>0</v>
      </c>
      <c r="N203" s="48">
        <f t="shared" si="211"/>
        <v>0</v>
      </c>
      <c r="O203" s="48">
        <f t="shared" si="211"/>
        <v>0</v>
      </c>
      <c r="P203" s="48">
        <f t="shared" si="211"/>
        <v>0</v>
      </c>
      <c r="Q203" s="48">
        <f t="shared" si="211"/>
        <v>0</v>
      </c>
      <c r="R203" s="48">
        <f t="shared" si="211"/>
        <v>0</v>
      </c>
      <c r="S203" s="48">
        <f t="shared" si="211"/>
        <v>0</v>
      </c>
      <c r="T203" s="48">
        <f t="shared" si="211"/>
        <v>5594300</v>
      </c>
      <c r="U203" s="48">
        <f t="shared" si="211"/>
        <v>180626700</v>
      </c>
      <c r="V203" s="48"/>
      <c r="W203" s="48"/>
      <c r="X203" s="48"/>
      <c r="Y203" s="48"/>
      <c r="Z203" s="48"/>
      <c r="AA203" s="48"/>
      <c r="AB203" s="48">
        <f t="shared" si="192"/>
        <v>0</v>
      </c>
      <c r="AC203" s="48">
        <f t="shared" si="212"/>
        <v>0</v>
      </c>
      <c r="AD203" s="48">
        <f t="shared" si="212"/>
        <v>0</v>
      </c>
      <c r="AE203" s="48">
        <f t="shared" si="212"/>
        <v>0</v>
      </c>
      <c r="AF203" s="48">
        <f t="shared" si="212"/>
        <v>0</v>
      </c>
      <c r="AG203" s="48">
        <f t="shared" si="212"/>
        <v>0</v>
      </c>
      <c r="AH203" s="48">
        <f t="shared" si="212"/>
        <v>0</v>
      </c>
      <c r="AI203" s="48">
        <f t="shared" si="212"/>
        <v>0</v>
      </c>
      <c r="AJ203" s="48">
        <f t="shared" si="212"/>
        <v>0</v>
      </c>
      <c r="AK203" s="48">
        <f t="shared" si="212"/>
        <v>0</v>
      </c>
      <c r="AL203" s="48">
        <f t="shared" si="212"/>
        <v>0</v>
      </c>
      <c r="AM203" s="48">
        <f t="shared" si="212"/>
        <v>0</v>
      </c>
      <c r="AN203" s="48">
        <f t="shared" si="212"/>
        <v>0</v>
      </c>
      <c r="AO203" s="48">
        <f t="shared" si="212"/>
        <v>0</v>
      </c>
      <c r="AP203" s="48">
        <f t="shared" si="212"/>
        <v>0</v>
      </c>
      <c r="AQ203" s="48">
        <f t="shared" si="212"/>
        <v>0</v>
      </c>
      <c r="AR203" s="48">
        <f t="shared" si="212"/>
        <v>0</v>
      </c>
    </row>
    <row r="204" spans="2:44" ht="56.25">
      <c r="B204" s="29"/>
      <c r="C204" s="37" t="s">
        <v>277</v>
      </c>
      <c r="D204" s="127" t="s">
        <v>337</v>
      </c>
      <c r="E204" s="46" t="s">
        <v>58</v>
      </c>
      <c r="F204" s="46" t="s">
        <v>17</v>
      </c>
      <c r="G204" s="16">
        <v>6570100000</v>
      </c>
      <c r="H204" s="46"/>
      <c r="I204" s="48">
        <f t="shared" si="206"/>
        <v>186221000</v>
      </c>
      <c r="J204" s="48">
        <f t="shared" ref="J204:U204" si="213">J205+J207</f>
        <v>25000000</v>
      </c>
      <c r="K204" s="48">
        <f t="shared" si="213"/>
        <v>-25000000</v>
      </c>
      <c r="L204" s="48">
        <f t="shared" si="213"/>
        <v>0</v>
      </c>
      <c r="M204" s="48">
        <f t="shared" si="213"/>
        <v>0</v>
      </c>
      <c r="N204" s="48">
        <f t="shared" si="213"/>
        <v>0</v>
      </c>
      <c r="O204" s="48">
        <f t="shared" si="213"/>
        <v>0</v>
      </c>
      <c r="P204" s="48">
        <f t="shared" si="213"/>
        <v>0</v>
      </c>
      <c r="Q204" s="48">
        <f t="shared" si="213"/>
        <v>0</v>
      </c>
      <c r="R204" s="48">
        <f t="shared" si="213"/>
        <v>0</v>
      </c>
      <c r="S204" s="48">
        <f t="shared" si="213"/>
        <v>0</v>
      </c>
      <c r="T204" s="48">
        <f t="shared" si="213"/>
        <v>5594300</v>
      </c>
      <c r="U204" s="48">
        <f t="shared" si="213"/>
        <v>180626700</v>
      </c>
      <c r="V204" s="48"/>
      <c r="W204" s="48"/>
      <c r="X204" s="48"/>
      <c r="Y204" s="48"/>
      <c r="Z204" s="48"/>
      <c r="AA204" s="48"/>
      <c r="AB204" s="48">
        <f t="shared" si="192"/>
        <v>0</v>
      </c>
      <c r="AC204" s="48">
        <f t="shared" ref="AC204:AR204" si="214">AC205+AC207</f>
        <v>0</v>
      </c>
      <c r="AD204" s="48">
        <f t="shared" si="214"/>
        <v>0</v>
      </c>
      <c r="AE204" s="48">
        <f t="shared" si="214"/>
        <v>0</v>
      </c>
      <c r="AF204" s="48">
        <f t="shared" si="214"/>
        <v>0</v>
      </c>
      <c r="AG204" s="48">
        <f t="shared" si="214"/>
        <v>0</v>
      </c>
      <c r="AH204" s="48">
        <f t="shared" si="214"/>
        <v>0</v>
      </c>
      <c r="AI204" s="48">
        <f t="shared" si="214"/>
        <v>0</v>
      </c>
      <c r="AJ204" s="48">
        <f t="shared" si="214"/>
        <v>0</v>
      </c>
      <c r="AK204" s="48">
        <f t="shared" si="214"/>
        <v>0</v>
      </c>
      <c r="AL204" s="48">
        <f t="shared" si="214"/>
        <v>0</v>
      </c>
      <c r="AM204" s="48">
        <f t="shared" si="214"/>
        <v>0</v>
      </c>
      <c r="AN204" s="48">
        <f t="shared" si="214"/>
        <v>0</v>
      </c>
      <c r="AO204" s="48">
        <f t="shared" si="214"/>
        <v>0</v>
      </c>
      <c r="AP204" s="48">
        <f t="shared" si="214"/>
        <v>0</v>
      </c>
      <c r="AQ204" s="48">
        <f t="shared" si="214"/>
        <v>0</v>
      </c>
      <c r="AR204" s="48">
        <f t="shared" si="214"/>
        <v>0</v>
      </c>
    </row>
    <row r="205" spans="2:44" ht="93.75">
      <c r="B205" s="29"/>
      <c r="C205" s="37" t="s">
        <v>284</v>
      </c>
      <c r="D205" s="127" t="s">
        <v>337</v>
      </c>
      <c r="E205" s="46" t="s">
        <v>58</v>
      </c>
      <c r="F205" s="46" t="s">
        <v>17</v>
      </c>
      <c r="G205" s="16" t="s">
        <v>279</v>
      </c>
      <c r="H205" s="46"/>
      <c r="I205" s="48">
        <f t="shared" si="206"/>
        <v>186221000</v>
      </c>
      <c r="J205" s="48">
        <f t="shared" ref="J205:U205" si="215">J206</f>
        <v>25000000</v>
      </c>
      <c r="K205" s="48">
        <f t="shared" si="215"/>
        <v>-25000000</v>
      </c>
      <c r="L205" s="48">
        <f t="shared" si="215"/>
        <v>0</v>
      </c>
      <c r="M205" s="48">
        <f t="shared" si="215"/>
        <v>0</v>
      </c>
      <c r="N205" s="48">
        <f t="shared" si="215"/>
        <v>0</v>
      </c>
      <c r="O205" s="48">
        <f t="shared" si="215"/>
        <v>0</v>
      </c>
      <c r="P205" s="48">
        <f t="shared" si="215"/>
        <v>0</v>
      </c>
      <c r="Q205" s="48">
        <f t="shared" si="215"/>
        <v>0</v>
      </c>
      <c r="R205" s="48">
        <f t="shared" si="215"/>
        <v>0</v>
      </c>
      <c r="S205" s="48">
        <f t="shared" si="215"/>
        <v>0</v>
      </c>
      <c r="T205" s="48">
        <f t="shared" si="215"/>
        <v>5594300</v>
      </c>
      <c r="U205" s="48">
        <f t="shared" si="215"/>
        <v>180626700</v>
      </c>
      <c r="V205" s="48"/>
      <c r="W205" s="48"/>
      <c r="X205" s="48"/>
      <c r="Y205" s="48"/>
      <c r="Z205" s="48"/>
      <c r="AA205" s="48"/>
      <c r="AB205" s="48">
        <f t="shared" si="192"/>
        <v>0</v>
      </c>
      <c r="AC205" s="48">
        <f t="shared" ref="AC205:AR205" si="216">AC206</f>
        <v>0</v>
      </c>
      <c r="AD205" s="48">
        <f t="shared" si="216"/>
        <v>0</v>
      </c>
      <c r="AE205" s="48">
        <f t="shared" si="216"/>
        <v>0</v>
      </c>
      <c r="AF205" s="48">
        <f t="shared" si="216"/>
        <v>0</v>
      </c>
      <c r="AG205" s="48">
        <f t="shared" si="216"/>
        <v>0</v>
      </c>
      <c r="AH205" s="48">
        <f t="shared" si="216"/>
        <v>0</v>
      </c>
      <c r="AI205" s="48">
        <f t="shared" si="216"/>
        <v>0</v>
      </c>
      <c r="AJ205" s="48">
        <f t="shared" si="216"/>
        <v>0</v>
      </c>
      <c r="AK205" s="48">
        <f t="shared" si="216"/>
        <v>0</v>
      </c>
      <c r="AL205" s="48">
        <f t="shared" si="216"/>
        <v>0</v>
      </c>
      <c r="AM205" s="48">
        <f t="shared" si="216"/>
        <v>0</v>
      </c>
      <c r="AN205" s="48">
        <f t="shared" si="216"/>
        <v>0</v>
      </c>
      <c r="AO205" s="48">
        <f t="shared" si="216"/>
        <v>0</v>
      </c>
      <c r="AP205" s="48">
        <f t="shared" si="216"/>
        <v>0</v>
      </c>
      <c r="AQ205" s="48">
        <f t="shared" si="216"/>
        <v>0</v>
      </c>
      <c r="AR205" s="48">
        <f t="shared" si="216"/>
        <v>0</v>
      </c>
    </row>
    <row r="206" spans="2:44" ht="37.5">
      <c r="B206" s="29"/>
      <c r="C206" s="37" t="s">
        <v>124</v>
      </c>
      <c r="D206" s="127" t="s">
        <v>337</v>
      </c>
      <c r="E206" s="46" t="s">
        <v>58</v>
      </c>
      <c r="F206" s="46" t="s">
        <v>17</v>
      </c>
      <c r="G206" s="16" t="s">
        <v>279</v>
      </c>
      <c r="H206" s="46" t="s">
        <v>125</v>
      </c>
      <c r="I206" s="48">
        <f t="shared" si="206"/>
        <v>186221000</v>
      </c>
      <c r="J206" s="48">
        <v>25000000</v>
      </c>
      <c r="K206" s="48">
        <v>-25000000</v>
      </c>
      <c r="L206" s="48"/>
      <c r="M206" s="48"/>
      <c r="N206" s="48"/>
      <c r="O206" s="48"/>
      <c r="P206" s="48"/>
      <c r="Q206" s="48"/>
      <c r="R206" s="48"/>
      <c r="S206" s="48"/>
      <c r="T206" s="48">
        <f>5594300</f>
        <v>5594300</v>
      </c>
      <c r="U206" s="48">
        <v>180626700</v>
      </c>
      <c r="V206" s="48"/>
      <c r="W206" s="48"/>
      <c r="X206" s="48"/>
      <c r="Y206" s="48"/>
      <c r="Z206" s="48"/>
      <c r="AA206" s="48"/>
      <c r="AB206" s="48">
        <f t="shared" si="192"/>
        <v>0</v>
      </c>
      <c r="AC206" s="48">
        <v>0</v>
      </c>
      <c r="AD206" s="48">
        <v>0</v>
      </c>
      <c r="AE206" s="48">
        <v>0</v>
      </c>
      <c r="AF206" s="48">
        <v>0</v>
      </c>
      <c r="AG206" s="48">
        <v>0</v>
      </c>
      <c r="AH206" s="48">
        <v>0</v>
      </c>
      <c r="AI206" s="48">
        <v>0</v>
      </c>
      <c r="AJ206" s="48">
        <v>0</v>
      </c>
      <c r="AK206" s="48">
        <v>0</v>
      </c>
      <c r="AL206" s="48">
        <v>0</v>
      </c>
      <c r="AM206" s="48">
        <v>0</v>
      </c>
      <c r="AN206" s="48">
        <v>0</v>
      </c>
      <c r="AO206" s="48">
        <v>0</v>
      </c>
      <c r="AP206" s="48">
        <v>0</v>
      </c>
      <c r="AQ206" s="48">
        <v>0</v>
      </c>
      <c r="AR206" s="48">
        <v>0</v>
      </c>
    </row>
    <row r="207" spans="2:44" ht="93.75" hidden="1">
      <c r="B207" s="29"/>
      <c r="C207" s="37" t="s">
        <v>284</v>
      </c>
      <c r="D207" s="127" t="s">
        <v>337</v>
      </c>
      <c r="E207" s="46" t="s">
        <v>58</v>
      </c>
      <c r="F207" s="46" t="s">
        <v>17</v>
      </c>
      <c r="G207" s="16" t="s">
        <v>280</v>
      </c>
      <c r="H207" s="46"/>
      <c r="I207" s="48">
        <f t="shared" si="206"/>
        <v>0</v>
      </c>
      <c r="J207" s="48">
        <f t="shared" ref="J207:U207" si="217">J208</f>
        <v>0</v>
      </c>
      <c r="K207" s="48">
        <f t="shared" si="217"/>
        <v>0</v>
      </c>
      <c r="L207" s="48">
        <f t="shared" si="217"/>
        <v>0</v>
      </c>
      <c r="M207" s="48">
        <f t="shared" si="217"/>
        <v>0</v>
      </c>
      <c r="N207" s="48">
        <f t="shared" si="217"/>
        <v>0</v>
      </c>
      <c r="O207" s="48">
        <f t="shared" si="217"/>
        <v>0</v>
      </c>
      <c r="P207" s="48">
        <f t="shared" si="217"/>
        <v>0</v>
      </c>
      <c r="Q207" s="48">
        <f t="shared" si="217"/>
        <v>0</v>
      </c>
      <c r="R207" s="48">
        <f t="shared" si="217"/>
        <v>0</v>
      </c>
      <c r="S207" s="48">
        <f t="shared" si="217"/>
        <v>0</v>
      </c>
      <c r="T207" s="48">
        <f t="shared" si="217"/>
        <v>0</v>
      </c>
      <c r="U207" s="48">
        <f t="shared" si="217"/>
        <v>0</v>
      </c>
      <c r="V207" s="48"/>
      <c r="W207" s="48"/>
      <c r="X207" s="48"/>
      <c r="Y207" s="48"/>
      <c r="Z207" s="48"/>
      <c r="AA207" s="48"/>
      <c r="AB207" s="48">
        <f t="shared" si="192"/>
        <v>0</v>
      </c>
      <c r="AC207" s="48">
        <f t="shared" ref="AC207:AR207" si="218">AC208</f>
        <v>0</v>
      </c>
      <c r="AD207" s="48">
        <f t="shared" si="218"/>
        <v>0</v>
      </c>
      <c r="AE207" s="48">
        <f t="shared" si="218"/>
        <v>0</v>
      </c>
      <c r="AF207" s="48">
        <f t="shared" si="218"/>
        <v>0</v>
      </c>
      <c r="AG207" s="48">
        <f t="shared" si="218"/>
        <v>0</v>
      </c>
      <c r="AH207" s="48">
        <f t="shared" si="218"/>
        <v>0</v>
      </c>
      <c r="AI207" s="48">
        <f t="shared" si="218"/>
        <v>0</v>
      </c>
      <c r="AJ207" s="48">
        <f t="shared" si="218"/>
        <v>0</v>
      </c>
      <c r="AK207" s="48">
        <f t="shared" si="218"/>
        <v>0</v>
      </c>
      <c r="AL207" s="48">
        <f t="shared" si="218"/>
        <v>0</v>
      </c>
      <c r="AM207" s="48">
        <f t="shared" si="218"/>
        <v>0</v>
      </c>
      <c r="AN207" s="48">
        <f t="shared" si="218"/>
        <v>0</v>
      </c>
      <c r="AO207" s="48">
        <f t="shared" si="218"/>
        <v>0</v>
      </c>
      <c r="AP207" s="48">
        <f t="shared" si="218"/>
        <v>0</v>
      </c>
      <c r="AQ207" s="48">
        <f t="shared" si="218"/>
        <v>0</v>
      </c>
      <c r="AR207" s="48">
        <f t="shared" si="218"/>
        <v>0</v>
      </c>
    </row>
    <row r="208" spans="2:44" ht="37.5" hidden="1">
      <c r="B208" s="29"/>
      <c r="C208" s="37" t="s">
        <v>124</v>
      </c>
      <c r="D208" s="127" t="s">
        <v>337</v>
      </c>
      <c r="E208" s="46" t="s">
        <v>58</v>
      </c>
      <c r="F208" s="46" t="s">
        <v>17</v>
      </c>
      <c r="G208" s="16" t="s">
        <v>280</v>
      </c>
      <c r="H208" s="46" t="s">
        <v>125</v>
      </c>
      <c r="I208" s="48">
        <f t="shared" si="206"/>
        <v>0</v>
      </c>
      <c r="J208" s="48">
        <v>0</v>
      </c>
      <c r="K208" s="48">
        <v>0</v>
      </c>
      <c r="L208" s="48">
        <v>0</v>
      </c>
      <c r="M208" s="48">
        <v>0</v>
      </c>
      <c r="N208" s="48">
        <v>0</v>
      </c>
      <c r="O208" s="48">
        <v>0</v>
      </c>
      <c r="P208" s="48">
        <v>0</v>
      </c>
      <c r="Q208" s="48">
        <v>0</v>
      </c>
      <c r="R208" s="48">
        <v>0</v>
      </c>
      <c r="S208" s="48">
        <v>0</v>
      </c>
      <c r="T208" s="48">
        <v>0</v>
      </c>
      <c r="U208" s="48">
        <v>0</v>
      </c>
      <c r="V208" s="48"/>
      <c r="W208" s="48"/>
      <c r="X208" s="48"/>
      <c r="Y208" s="48"/>
      <c r="Z208" s="48"/>
      <c r="AA208" s="48"/>
      <c r="AB208" s="48">
        <f t="shared" si="192"/>
        <v>0</v>
      </c>
      <c r="AC208" s="48">
        <v>0</v>
      </c>
      <c r="AD208" s="48">
        <v>0</v>
      </c>
      <c r="AE208" s="48">
        <v>0</v>
      </c>
      <c r="AF208" s="48">
        <v>0</v>
      </c>
      <c r="AG208" s="48">
        <v>0</v>
      </c>
      <c r="AH208" s="48">
        <v>0</v>
      </c>
      <c r="AI208" s="48">
        <v>0</v>
      </c>
      <c r="AJ208" s="48">
        <v>0</v>
      </c>
      <c r="AK208" s="48">
        <v>0</v>
      </c>
      <c r="AL208" s="48">
        <v>0</v>
      </c>
      <c r="AM208" s="48">
        <v>0</v>
      </c>
      <c r="AN208" s="48">
        <v>0</v>
      </c>
      <c r="AO208" s="48">
        <v>0</v>
      </c>
      <c r="AP208" s="48">
        <v>0</v>
      </c>
      <c r="AQ208" s="48">
        <v>0</v>
      </c>
      <c r="AR208" s="48">
        <v>0</v>
      </c>
    </row>
    <row r="209" spans="2:44">
      <c r="B209" s="29"/>
      <c r="C209" s="37" t="s">
        <v>60</v>
      </c>
      <c r="D209" s="127" t="s">
        <v>337</v>
      </c>
      <c r="E209" s="46" t="s">
        <v>58</v>
      </c>
      <c r="F209" s="46" t="s">
        <v>19</v>
      </c>
      <c r="G209" s="16"/>
      <c r="H209" s="46"/>
      <c r="I209" s="48">
        <f t="shared" si="206"/>
        <v>28473000</v>
      </c>
      <c r="J209" s="48"/>
      <c r="K209" s="48"/>
      <c r="L209" s="48"/>
      <c r="M209" s="48"/>
      <c r="N209" s="48"/>
      <c r="O209" s="48"/>
      <c r="P209" s="48"/>
      <c r="Q209" s="48"/>
      <c r="R209" s="48">
        <f t="shared" ref="R209:U210" si="219">R210</f>
        <v>15485000</v>
      </c>
      <c r="S209" s="48">
        <f t="shared" si="219"/>
        <v>0</v>
      </c>
      <c r="T209" s="48">
        <f t="shared" si="219"/>
        <v>12988000</v>
      </c>
      <c r="U209" s="48">
        <f t="shared" si="219"/>
        <v>0</v>
      </c>
      <c r="V209" s="48"/>
      <c r="W209" s="48"/>
      <c r="X209" s="48"/>
      <c r="Y209" s="48"/>
      <c r="Z209" s="48"/>
      <c r="AA209" s="48"/>
      <c r="AB209" s="48">
        <f t="shared" si="192"/>
        <v>0</v>
      </c>
      <c r="AC209" s="48"/>
      <c r="AD209" s="48"/>
      <c r="AE209" s="48"/>
      <c r="AF209" s="48"/>
      <c r="AG209" s="48"/>
      <c r="AH209" s="48"/>
      <c r="AI209" s="48"/>
      <c r="AJ209" s="48">
        <f t="shared" ref="AJ209:AQ210" si="220">AJ210</f>
        <v>0</v>
      </c>
      <c r="AK209" s="48">
        <f t="shared" si="220"/>
        <v>0</v>
      </c>
      <c r="AL209" s="48">
        <f t="shared" si="220"/>
        <v>0</v>
      </c>
      <c r="AM209" s="48">
        <f t="shared" si="220"/>
        <v>0</v>
      </c>
      <c r="AN209" s="48">
        <f t="shared" si="220"/>
        <v>0</v>
      </c>
      <c r="AO209" s="48">
        <f t="shared" si="220"/>
        <v>0</v>
      </c>
      <c r="AP209" s="48">
        <f t="shared" si="220"/>
        <v>0</v>
      </c>
      <c r="AQ209" s="48">
        <f t="shared" si="220"/>
        <v>0</v>
      </c>
      <c r="AR209" s="48"/>
    </row>
    <row r="210" spans="2:44" ht="37.5">
      <c r="B210" s="29"/>
      <c r="C210" s="37" t="s">
        <v>341</v>
      </c>
      <c r="D210" s="127" t="s">
        <v>337</v>
      </c>
      <c r="E210" s="46" t="s">
        <v>58</v>
      </c>
      <c r="F210" s="46" t="s">
        <v>19</v>
      </c>
      <c r="G210" s="16">
        <v>6500000000</v>
      </c>
      <c r="H210" s="46"/>
      <c r="I210" s="48">
        <f t="shared" si="206"/>
        <v>28473000</v>
      </c>
      <c r="J210" s="48"/>
      <c r="K210" s="48"/>
      <c r="L210" s="48"/>
      <c r="M210" s="48"/>
      <c r="N210" s="48"/>
      <c r="O210" s="48"/>
      <c r="P210" s="48"/>
      <c r="Q210" s="48"/>
      <c r="R210" s="48">
        <f t="shared" si="219"/>
        <v>15485000</v>
      </c>
      <c r="S210" s="48">
        <f t="shared" si="219"/>
        <v>0</v>
      </c>
      <c r="T210" s="48">
        <f t="shared" si="219"/>
        <v>12988000</v>
      </c>
      <c r="U210" s="48">
        <f t="shared" si="219"/>
        <v>0</v>
      </c>
      <c r="V210" s="48"/>
      <c r="W210" s="48"/>
      <c r="X210" s="48"/>
      <c r="Y210" s="48"/>
      <c r="Z210" s="48"/>
      <c r="AA210" s="48"/>
      <c r="AB210" s="48">
        <f t="shared" si="192"/>
        <v>0</v>
      </c>
      <c r="AC210" s="48"/>
      <c r="AD210" s="48"/>
      <c r="AE210" s="48"/>
      <c r="AF210" s="48"/>
      <c r="AG210" s="48"/>
      <c r="AH210" s="48"/>
      <c r="AI210" s="48"/>
      <c r="AJ210" s="48">
        <f t="shared" si="220"/>
        <v>0</v>
      </c>
      <c r="AK210" s="48">
        <f t="shared" si="220"/>
        <v>0</v>
      </c>
      <c r="AL210" s="48">
        <f t="shared" si="220"/>
        <v>0</v>
      </c>
      <c r="AM210" s="48">
        <f t="shared" si="220"/>
        <v>0</v>
      </c>
      <c r="AN210" s="48">
        <f t="shared" si="220"/>
        <v>0</v>
      </c>
      <c r="AO210" s="48">
        <f t="shared" si="220"/>
        <v>0</v>
      </c>
      <c r="AP210" s="48">
        <f t="shared" si="220"/>
        <v>0</v>
      </c>
      <c r="AQ210" s="48">
        <f t="shared" si="220"/>
        <v>0</v>
      </c>
      <c r="AR210" s="48"/>
    </row>
    <row r="211" spans="2:44">
      <c r="B211" s="29"/>
      <c r="C211" s="37" t="s">
        <v>273</v>
      </c>
      <c r="D211" s="127" t="s">
        <v>337</v>
      </c>
      <c r="E211" s="46" t="s">
        <v>58</v>
      </c>
      <c r="F211" s="46" t="s">
        <v>19</v>
      </c>
      <c r="G211" s="16">
        <v>6570000000</v>
      </c>
      <c r="H211" s="46"/>
      <c r="I211" s="48">
        <f t="shared" si="206"/>
        <v>28473000</v>
      </c>
      <c r="J211" s="48"/>
      <c r="K211" s="48"/>
      <c r="L211" s="48"/>
      <c r="M211" s="48"/>
      <c r="N211" s="48"/>
      <c r="O211" s="48"/>
      <c r="P211" s="48"/>
      <c r="Q211" s="48"/>
      <c r="R211" s="48">
        <f>R212</f>
        <v>15485000</v>
      </c>
      <c r="S211" s="48">
        <f>S212</f>
        <v>0</v>
      </c>
      <c r="T211" s="48">
        <f>T212+T214</f>
        <v>12988000</v>
      </c>
      <c r="U211" s="48">
        <f>U212+U214</f>
        <v>0</v>
      </c>
      <c r="V211" s="48"/>
      <c r="W211" s="48"/>
      <c r="X211" s="48"/>
      <c r="Y211" s="48"/>
      <c r="Z211" s="48"/>
      <c r="AA211" s="48"/>
      <c r="AB211" s="48">
        <f t="shared" si="192"/>
        <v>0</v>
      </c>
      <c r="AC211" s="48"/>
      <c r="AD211" s="48"/>
      <c r="AE211" s="48"/>
      <c r="AF211" s="48"/>
      <c r="AG211" s="48"/>
      <c r="AH211" s="48"/>
      <c r="AI211" s="48"/>
      <c r="AJ211" s="48">
        <f>AJ212</f>
        <v>0</v>
      </c>
      <c r="AK211" s="48">
        <f>AK212</f>
        <v>0</v>
      </c>
      <c r="AL211" s="48">
        <f t="shared" ref="AL211:AQ211" si="221">AL212+AL214</f>
        <v>0</v>
      </c>
      <c r="AM211" s="48">
        <f t="shared" si="221"/>
        <v>0</v>
      </c>
      <c r="AN211" s="48">
        <f t="shared" si="221"/>
        <v>0</v>
      </c>
      <c r="AO211" s="48">
        <f t="shared" si="221"/>
        <v>0</v>
      </c>
      <c r="AP211" s="48">
        <f t="shared" si="221"/>
        <v>0</v>
      </c>
      <c r="AQ211" s="48">
        <f t="shared" si="221"/>
        <v>0</v>
      </c>
      <c r="AR211" s="48"/>
    </row>
    <row r="212" spans="2:44" ht="37.5">
      <c r="B212" s="29"/>
      <c r="C212" s="37" t="s">
        <v>274</v>
      </c>
      <c r="D212" s="127" t="s">
        <v>337</v>
      </c>
      <c r="E212" s="46" t="s">
        <v>58</v>
      </c>
      <c r="F212" s="46" t="s">
        <v>19</v>
      </c>
      <c r="G212" s="16">
        <v>6570010710</v>
      </c>
      <c r="H212" s="46"/>
      <c r="I212" s="48">
        <f t="shared" si="206"/>
        <v>15485000</v>
      </c>
      <c r="J212" s="48"/>
      <c r="K212" s="48"/>
      <c r="L212" s="48"/>
      <c r="M212" s="48"/>
      <c r="N212" s="48"/>
      <c r="O212" s="48"/>
      <c r="P212" s="48"/>
      <c r="Q212" s="48"/>
      <c r="R212" s="48">
        <f>R213</f>
        <v>15485000</v>
      </c>
      <c r="S212" s="48">
        <f>S213</f>
        <v>0</v>
      </c>
      <c r="T212" s="48">
        <f>T213</f>
        <v>0</v>
      </c>
      <c r="U212" s="48">
        <f>U213</f>
        <v>0</v>
      </c>
      <c r="V212" s="48"/>
      <c r="W212" s="48"/>
      <c r="X212" s="48"/>
      <c r="Y212" s="48"/>
      <c r="Z212" s="48"/>
      <c r="AA212" s="48"/>
      <c r="AB212" s="48">
        <f t="shared" si="192"/>
        <v>0</v>
      </c>
      <c r="AC212" s="48"/>
      <c r="AD212" s="48"/>
      <c r="AE212" s="48"/>
      <c r="AF212" s="48"/>
      <c r="AG212" s="48"/>
      <c r="AH212" s="48"/>
      <c r="AI212" s="48"/>
      <c r="AJ212" s="48">
        <f>AJ213</f>
        <v>0</v>
      </c>
      <c r="AK212" s="48">
        <f>AK213</f>
        <v>0</v>
      </c>
      <c r="AL212" s="48">
        <f t="shared" ref="AL212:AQ212" si="222">AL213</f>
        <v>0</v>
      </c>
      <c r="AM212" s="48">
        <f t="shared" si="222"/>
        <v>0</v>
      </c>
      <c r="AN212" s="48">
        <f t="shared" si="222"/>
        <v>0</v>
      </c>
      <c r="AO212" s="48">
        <f t="shared" si="222"/>
        <v>0</v>
      </c>
      <c r="AP212" s="48">
        <f t="shared" si="222"/>
        <v>0</v>
      </c>
      <c r="AQ212" s="48">
        <f t="shared" si="222"/>
        <v>0</v>
      </c>
      <c r="AR212" s="48"/>
    </row>
    <row r="213" spans="2:44" ht="37.5">
      <c r="B213" s="29"/>
      <c r="C213" s="37" t="s">
        <v>124</v>
      </c>
      <c r="D213" s="127" t="s">
        <v>337</v>
      </c>
      <c r="E213" s="46" t="s">
        <v>58</v>
      </c>
      <c r="F213" s="46" t="s">
        <v>19</v>
      </c>
      <c r="G213" s="16">
        <v>6570010710</v>
      </c>
      <c r="H213" s="46" t="s">
        <v>125</v>
      </c>
      <c r="I213" s="48">
        <f t="shared" si="206"/>
        <v>15485000</v>
      </c>
      <c r="J213" s="48"/>
      <c r="K213" s="48"/>
      <c r="L213" s="48"/>
      <c r="M213" s="48"/>
      <c r="N213" s="48"/>
      <c r="O213" s="48"/>
      <c r="P213" s="48"/>
      <c r="Q213" s="48"/>
      <c r="R213" s="48">
        <v>15485000</v>
      </c>
      <c r="S213" s="48">
        <v>0</v>
      </c>
      <c r="T213" s="48">
        <v>0</v>
      </c>
      <c r="U213" s="48">
        <v>0</v>
      </c>
      <c r="V213" s="48"/>
      <c r="W213" s="48"/>
      <c r="X213" s="48"/>
      <c r="Y213" s="48"/>
      <c r="Z213" s="48"/>
      <c r="AA213" s="48"/>
      <c r="AB213" s="48">
        <f t="shared" si="192"/>
        <v>0</v>
      </c>
      <c r="AC213" s="48"/>
      <c r="AD213" s="48"/>
      <c r="AE213" s="48"/>
      <c r="AF213" s="48"/>
      <c r="AG213" s="48"/>
      <c r="AH213" s="48"/>
      <c r="AI213" s="48"/>
      <c r="AJ213" s="48"/>
      <c r="AK213" s="48"/>
      <c r="AL213" s="48"/>
      <c r="AM213" s="48"/>
      <c r="AN213" s="48"/>
      <c r="AO213" s="48"/>
      <c r="AP213" s="48"/>
      <c r="AQ213" s="48"/>
      <c r="AR213" s="48"/>
    </row>
    <row r="214" spans="2:44" ht="56.25">
      <c r="B214" s="29"/>
      <c r="C214" s="37" t="s">
        <v>276</v>
      </c>
      <c r="D214" s="127" t="s">
        <v>337</v>
      </c>
      <c r="E214" s="46" t="s">
        <v>58</v>
      </c>
      <c r="F214" s="46" t="s">
        <v>19</v>
      </c>
      <c r="G214" s="16">
        <v>6570011030</v>
      </c>
      <c r="H214" s="46"/>
      <c r="I214" s="48">
        <f t="shared" si="206"/>
        <v>12988000</v>
      </c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>
        <f>T215</f>
        <v>12988000</v>
      </c>
      <c r="U214" s="48">
        <f>U215</f>
        <v>0</v>
      </c>
      <c r="V214" s="48"/>
      <c r="W214" s="48"/>
      <c r="X214" s="48"/>
      <c r="Y214" s="48"/>
      <c r="Z214" s="48"/>
      <c r="AA214" s="48"/>
      <c r="AB214" s="48">
        <f t="shared" si="192"/>
        <v>0</v>
      </c>
      <c r="AC214" s="48"/>
      <c r="AD214" s="48"/>
      <c r="AE214" s="48"/>
      <c r="AF214" s="48"/>
      <c r="AG214" s="48"/>
      <c r="AH214" s="48"/>
      <c r="AI214" s="48"/>
      <c r="AJ214" s="48"/>
      <c r="AK214" s="48"/>
      <c r="AL214" s="48"/>
      <c r="AM214" s="48"/>
      <c r="AN214" s="48"/>
      <c r="AO214" s="48"/>
      <c r="AP214" s="48"/>
      <c r="AQ214" s="48"/>
      <c r="AR214" s="48"/>
    </row>
    <row r="215" spans="2:44" ht="37.5">
      <c r="B215" s="29"/>
      <c r="C215" s="37" t="s">
        <v>124</v>
      </c>
      <c r="D215" s="127" t="s">
        <v>337</v>
      </c>
      <c r="E215" s="46" t="s">
        <v>58</v>
      </c>
      <c r="F215" s="46" t="s">
        <v>19</v>
      </c>
      <c r="G215" s="16">
        <v>6570011030</v>
      </c>
      <c r="H215" s="46" t="s">
        <v>125</v>
      </c>
      <c r="I215" s="48">
        <f t="shared" si="206"/>
        <v>12988000</v>
      </c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>
        <v>12988000</v>
      </c>
      <c r="U215" s="48">
        <v>0</v>
      </c>
      <c r="V215" s="48"/>
      <c r="W215" s="48"/>
      <c r="X215" s="48"/>
      <c r="Y215" s="48"/>
      <c r="Z215" s="48"/>
      <c r="AA215" s="48"/>
      <c r="AB215" s="48">
        <f t="shared" si="192"/>
        <v>0</v>
      </c>
      <c r="AC215" s="48"/>
      <c r="AD215" s="48"/>
      <c r="AE215" s="48"/>
      <c r="AF215" s="48"/>
      <c r="AG215" s="48"/>
      <c r="AH215" s="48"/>
      <c r="AI215" s="48"/>
      <c r="AJ215" s="48"/>
      <c r="AK215" s="48"/>
      <c r="AL215" s="48"/>
      <c r="AM215" s="48"/>
      <c r="AN215" s="48"/>
      <c r="AO215" s="48"/>
      <c r="AP215" s="48"/>
      <c r="AQ215" s="48"/>
      <c r="AR215" s="48"/>
    </row>
    <row r="216" spans="2:44" hidden="1">
      <c r="B216" s="29"/>
      <c r="C216" s="37" t="s">
        <v>62</v>
      </c>
      <c r="D216" s="127" t="s">
        <v>337</v>
      </c>
      <c r="E216" s="46" t="s">
        <v>58</v>
      </c>
      <c r="F216" s="46" t="s">
        <v>58</v>
      </c>
      <c r="G216" s="16"/>
      <c r="H216" s="46"/>
      <c r="I216" s="48">
        <f t="shared" si="206"/>
        <v>0</v>
      </c>
      <c r="J216" s="48">
        <f t="shared" ref="J216:S217" si="223">J217</f>
        <v>45500</v>
      </c>
      <c r="K216" s="48">
        <f t="shared" si="223"/>
        <v>-7600</v>
      </c>
      <c r="L216" s="48">
        <f t="shared" si="223"/>
        <v>0</v>
      </c>
      <c r="M216" s="48">
        <f t="shared" si="223"/>
        <v>-37900</v>
      </c>
      <c r="N216" s="48">
        <f t="shared" si="223"/>
        <v>0</v>
      </c>
      <c r="O216" s="48">
        <f t="shared" si="223"/>
        <v>0</v>
      </c>
      <c r="P216" s="48">
        <f t="shared" si="223"/>
        <v>0</v>
      </c>
      <c r="Q216" s="48">
        <f t="shared" si="223"/>
        <v>0</v>
      </c>
      <c r="R216" s="48">
        <f t="shared" si="223"/>
        <v>0</v>
      </c>
      <c r="S216" s="48">
        <f t="shared" si="223"/>
        <v>0</v>
      </c>
      <c r="T216" s="48">
        <f t="shared" ref="T216:AC217" si="224">T217</f>
        <v>0</v>
      </c>
      <c r="U216" s="48">
        <f t="shared" si="224"/>
        <v>0</v>
      </c>
      <c r="V216" s="48">
        <f t="shared" si="224"/>
        <v>0</v>
      </c>
      <c r="W216" s="48">
        <f t="shared" si="224"/>
        <v>0</v>
      </c>
      <c r="X216" s="48">
        <f t="shared" si="224"/>
        <v>0</v>
      </c>
      <c r="Y216" s="48">
        <f t="shared" si="224"/>
        <v>0</v>
      </c>
      <c r="Z216" s="48">
        <f t="shared" si="224"/>
        <v>0</v>
      </c>
      <c r="AA216" s="48">
        <f t="shared" si="224"/>
        <v>0</v>
      </c>
      <c r="AB216" s="48">
        <f t="shared" ref="AB216:AB247" si="225">SUM(AC216:AR216)</f>
        <v>0</v>
      </c>
      <c r="AC216" s="48">
        <f t="shared" ref="AC216:AR217" si="226">AC217</f>
        <v>37900</v>
      </c>
      <c r="AD216" s="48">
        <f t="shared" si="226"/>
        <v>0</v>
      </c>
      <c r="AE216" s="48">
        <f t="shared" si="226"/>
        <v>-37900</v>
      </c>
      <c r="AF216" s="48">
        <f t="shared" si="226"/>
        <v>0</v>
      </c>
      <c r="AG216" s="48">
        <f t="shared" si="226"/>
        <v>0</v>
      </c>
      <c r="AH216" s="48">
        <f t="shared" si="226"/>
        <v>0</v>
      </c>
      <c r="AI216" s="48">
        <f t="shared" si="226"/>
        <v>0</v>
      </c>
      <c r="AJ216" s="48">
        <f t="shared" si="226"/>
        <v>0</v>
      </c>
      <c r="AK216" s="48">
        <f t="shared" si="226"/>
        <v>0</v>
      </c>
      <c r="AL216" s="48">
        <f t="shared" si="226"/>
        <v>0</v>
      </c>
      <c r="AM216" s="48">
        <f t="shared" si="226"/>
        <v>0</v>
      </c>
      <c r="AN216" s="48">
        <f t="shared" si="226"/>
        <v>0</v>
      </c>
      <c r="AO216" s="48">
        <f t="shared" si="226"/>
        <v>0</v>
      </c>
      <c r="AP216" s="48">
        <f t="shared" si="226"/>
        <v>0</v>
      </c>
      <c r="AQ216" s="48">
        <f t="shared" si="226"/>
        <v>0</v>
      </c>
      <c r="AR216" s="48">
        <f t="shared" si="226"/>
        <v>0</v>
      </c>
    </row>
    <row r="217" spans="2:44" ht="37.5" hidden="1">
      <c r="B217" s="29"/>
      <c r="C217" s="37" t="s">
        <v>154</v>
      </c>
      <c r="D217" s="127" t="s">
        <v>337</v>
      </c>
      <c r="E217" s="46" t="s">
        <v>58</v>
      </c>
      <c r="F217" s="46" t="s">
        <v>58</v>
      </c>
      <c r="G217" s="16">
        <v>5300000000</v>
      </c>
      <c r="H217" s="46"/>
      <c r="I217" s="48">
        <f t="shared" si="206"/>
        <v>0</v>
      </c>
      <c r="J217" s="48">
        <f t="shared" si="223"/>
        <v>45500</v>
      </c>
      <c r="K217" s="48">
        <f t="shared" si="223"/>
        <v>-7600</v>
      </c>
      <c r="L217" s="48">
        <f t="shared" si="223"/>
        <v>0</v>
      </c>
      <c r="M217" s="48">
        <f t="shared" si="223"/>
        <v>-37900</v>
      </c>
      <c r="N217" s="48">
        <f t="shared" si="223"/>
        <v>0</v>
      </c>
      <c r="O217" s="48">
        <f t="shared" si="223"/>
        <v>0</v>
      </c>
      <c r="P217" s="48">
        <f t="shared" si="223"/>
        <v>0</v>
      </c>
      <c r="Q217" s="48">
        <f t="shared" si="223"/>
        <v>0</v>
      </c>
      <c r="R217" s="48">
        <f t="shared" si="223"/>
        <v>0</v>
      </c>
      <c r="S217" s="48">
        <f t="shared" si="223"/>
        <v>0</v>
      </c>
      <c r="T217" s="48">
        <f t="shared" si="224"/>
        <v>0</v>
      </c>
      <c r="U217" s="48">
        <f t="shared" si="224"/>
        <v>0</v>
      </c>
      <c r="V217" s="48">
        <f t="shared" si="224"/>
        <v>0</v>
      </c>
      <c r="W217" s="48">
        <f t="shared" si="224"/>
        <v>0</v>
      </c>
      <c r="X217" s="48">
        <f t="shared" si="224"/>
        <v>0</v>
      </c>
      <c r="Y217" s="48">
        <f t="shared" si="224"/>
        <v>0</v>
      </c>
      <c r="Z217" s="48">
        <f t="shared" si="224"/>
        <v>0</v>
      </c>
      <c r="AA217" s="48">
        <f t="shared" si="224"/>
        <v>0</v>
      </c>
      <c r="AB217" s="48">
        <f t="shared" si="225"/>
        <v>0</v>
      </c>
      <c r="AC217" s="48">
        <f t="shared" si="226"/>
        <v>37900</v>
      </c>
      <c r="AD217" s="48">
        <f t="shared" si="226"/>
        <v>0</v>
      </c>
      <c r="AE217" s="48">
        <f t="shared" si="226"/>
        <v>-37900</v>
      </c>
      <c r="AF217" s="48">
        <f t="shared" si="226"/>
        <v>0</v>
      </c>
      <c r="AG217" s="48">
        <f t="shared" si="226"/>
        <v>0</v>
      </c>
      <c r="AH217" s="48">
        <f t="shared" si="226"/>
        <v>0</v>
      </c>
      <c r="AI217" s="48">
        <f t="shared" si="226"/>
        <v>0</v>
      </c>
      <c r="AJ217" s="48">
        <f t="shared" si="226"/>
        <v>0</v>
      </c>
      <c r="AK217" s="48">
        <f t="shared" si="226"/>
        <v>0</v>
      </c>
      <c r="AL217" s="48">
        <f t="shared" si="226"/>
        <v>0</v>
      </c>
      <c r="AM217" s="48">
        <f t="shared" si="226"/>
        <v>0</v>
      </c>
      <c r="AN217" s="48">
        <f t="shared" si="226"/>
        <v>0</v>
      </c>
      <c r="AO217" s="48">
        <f t="shared" si="226"/>
        <v>0</v>
      </c>
      <c r="AP217" s="48">
        <f t="shared" si="226"/>
        <v>0</v>
      </c>
      <c r="AQ217" s="48">
        <f t="shared" si="226"/>
        <v>0</v>
      </c>
      <c r="AR217" s="48">
        <f t="shared" si="226"/>
        <v>0</v>
      </c>
    </row>
    <row r="218" spans="2:44" hidden="1">
      <c r="B218" s="29"/>
      <c r="C218" s="132" t="s">
        <v>155</v>
      </c>
      <c r="D218" s="127" t="s">
        <v>337</v>
      </c>
      <c r="E218" s="46" t="s">
        <v>58</v>
      </c>
      <c r="F218" s="46" t="s">
        <v>58</v>
      </c>
      <c r="G218" s="16">
        <v>5310000000</v>
      </c>
      <c r="H218" s="46"/>
      <c r="I218" s="48">
        <f t="shared" si="206"/>
        <v>0</v>
      </c>
      <c r="J218" s="48">
        <f t="shared" ref="J218:U218" si="227">J219+J221</f>
        <v>45500</v>
      </c>
      <c r="K218" s="48">
        <f t="shared" si="227"/>
        <v>-7600</v>
      </c>
      <c r="L218" s="48">
        <f t="shared" si="227"/>
        <v>0</v>
      </c>
      <c r="M218" s="48">
        <f t="shared" si="227"/>
        <v>-37900</v>
      </c>
      <c r="N218" s="48">
        <f t="shared" si="227"/>
        <v>0</v>
      </c>
      <c r="O218" s="48">
        <f t="shared" si="227"/>
        <v>0</v>
      </c>
      <c r="P218" s="48">
        <f t="shared" si="227"/>
        <v>0</v>
      </c>
      <c r="Q218" s="48">
        <f t="shared" si="227"/>
        <v>0</v>
      </c>
      <c r="R218" s="48">
        <f t="shared" si="227"/>
        <v>0</v>
      </c>
      <c r="S218" s="48">
        <f t="shared" si="227"/>
        <v>0</v>
      </c>
      <c r="T218" s="48">
        <f t="shared" si="227"/>
        <v>0</v>
      </c>
      <c r="U218" s="48">
        <f t="shared" si="227"/>
        <v>0</v>
      </c>
      <c r="V218" s="48">
        <f t="shared" ref="V218:AA219" si="228">V219</f>
        <v>0</v>
      </c>
      <c r="W218" s="48">
        <f t="shared" si="228"/>
        <v>0</v>
      </c>
      <c r="X218" s="48">
        <f t="shared" si="228"/>
        <v>0</v>
      </c>
      <c r="Y218" s="48">
        <f t="shared" si="228"/>
        <v>0</v>
      </c>
      <c r="Z218" s="48">
        <f t="shared" si="228"/>
        <v>0</v>
      </c>
      <c r="AA218" s="48">
        <f t="shared" si="228"/>
        <v>0</v>
      </c>
      <c r="AB218" s="48">
        <f t="shared" si="225"/>
        <v>0</v>
      </c>
      <c r="AC218" s="48">
        <f t="shared" ref="AC218:AQ218" si="229">AC219+AC221</f>
        <v>37900</v>
      </c>
      <c r="AD218" s="48">
        <f t="shared" si="229"/>
        <v>0</v>
      </c>
      <c r="AE218" s="48">
        <f t="shared" si="229"/>
        <v>-37900</v>
      </c>
      <c r="AF218" s="48">
        <f t="shared" si="229"/>
        <v>0</v>
      </c>
      <c r="AG218" s="48">
        <f t="shared" si="229"/>
        <v>0</v>
      </c>
      <c r="AH218" s="48">
        <f t="shared" si="229"/>
        <v>0</v>
      </c>
      <c r="AI218" s="48">
        <f t="shared" si="229"/>
        <v>0</v>
      </c>
      <c r="AJ218" s="48">
        <f t="shared" si="229"/>
        <v>0</v>
      </c>
      <c r="AK218" s="48">
        <f t="shared" si="229"/>
        <v>0</v>
      </c>
      <c r="AL218" s="48">
        <f t="shared" si="229"/>
        <v>0</v>
      </c>
      <c r="AM218" s="48">
        <f t="shared" si="229"/>
        <v>0</v>
      </c>
      <c r="AN218" s="48">
        <f t="shared" si="229"/>
        <v>0</v>
      </c>
      <c r="AO218" s="48">
        <f t="shared" si="229"/>
        <v>0</v>
      </c>
      <c r="AP218" s="48">
        <f t="shared" si="229"/>
        <v>0</v>
      </c>
      <c r="AQ218" s="48">
        <f t="shared" si="229"/>
        <v>0</v>
      </c>
      <c r="AR218" s="48">
        <f>AR219</f>
        <v>0</v>
      </c>
    </row>
    <row r="219" spans="2:44" ht="131.25" hidden="1">
      <c r="B219" s="29"/>
      <c r="C219" s="132" t="s">
        <v>156</v>
      </c>
      <c r="D219" s="127" t="s">
        <v>337</v>
      </c>
      <c r="E219" s="46" t="s">
        <v>58</v>
      </c>
      <c r="F219" s="46" t="s">
        <v>58</v>
      </c>
      <c r="G219" s="16">
        <v>5310060840</v>
      </c>
      <c r="H219" s="46"/>
      <c r="I219" s="48">
        <f t="shared" si="206"/>
        <v>0</v>
      </c>
      <c r="J219" s="48">
        <f t="shared" ref="J219:U219" si="230">J220</f>
        <v>0</v>
      </c>
      <c r="K219" s="48">
        <f t="shared" si="230"/>
        <v>0</v>
      </c>
      <c r="L219" s="48">
        <f t="shared" si="230"/>
        <v>0</v>
      </c>
      <c r="M219" s="48">
        <f t="shared" si="230"/>
        <v>0</v>
      </c>
      <c r="N219" s="48">
        <f t="shared" si="230"/>
        <v>0</v>
      </c>
      <c r="O219" s="48">
        <f t="shared" si="230"/>
        <v>0</v>
      </c>
      <c r="P219" s="48">
        <f t="shared" si="230"/>
        <v>0</v>
      </c>
      <c r="Q219" s="48">
        <f t="shared" si="230"/>
        <v>0</v>
      </c>
      <c r="R219" s="48">
        <f t="shared" si="230"/>
        <v>0</v>
      </c>
      <c r="S219" s="48">
        <f t="shared" si="230"/>
        <v>0</v>
      </c>
      <c r="T219" s="48">
        <f t="shared" si="230"/>
        <v>0</v>
      </c>
      <c r="U219" s="48">
        <f t="shared" si="230"/>
        <v>0</v>
      </c>
      <c r="V219" s="48">
        <f t="shared" si="228"/>
        <v>0</v>
      </c>
      <c r="W219" s="48">
        <f t="shared" si="228"/>
        <v>0</v>
      </c>
      <c r="X219" s="48">
        <f t="shared" si="228"/>
        <v>0</v>
      </c>
      <c r="Y219" s="48">
        <f t="shared" si="228"/>
        <v>0</v>
      </c>
      <c r="Z219" s="48">
        <f t="shared" si="228"/>
        <v>0</v>
      </c>
      <c r="AA219" s="48">
        <f t="shared" si="228"/>
        <v>0</v>
      </c>
      <c r="AB219" s="48">
        <f t="shared" si="225"/>
        <v>0</v>
      </c>
      <c r="AC219" s="48">
        <f t="shared" ref="AC219:AQ219" si="231">AC220</f>
        <v>0</v>
      </c>
      <c r="AD219" s="48">
        <f t="shared" si="231"/>
        <v>0</v>
      </c>
      <c r="AE219" s="48">
        <f t="shared" si="231"/>
        <v>0</v>
      </c>
      <c r="AF219" s="48">
        <f t="shared" si="231"/>
        <v>0</v>
      </c>
      <c r="AG219" s="48">
        <f t="shared" si="231"/>
        <v>0</v>
      </c>
      <c r="AH219" s="48">
        <f t="shared" si="231"/>
        <v>0</v>
      </c>
      <c r="AI219" s="48">
        <f t="shared" si="231"/>
        <v>0</v>
      </c>
      <c r="AJ219" s="48">
        <f t="shared" si="231"/>
        <v>0</v>
      </c>
      <c r="AK219" s="48">
        <f t="shared" si="231"/>
        <v>0</v>
      </c>
      <c r="AL219" s="48">
        <f t="shared" si="231"/>
        <v>0</v>
      </c>
      <c r="AM219" s="48">
        <f t="shared" si="231"/>
        <v>0</v>
      </c>
      <c r="AN219" s="48">
        <f t="shared" si="231"/>
        <v>0</v>
      </c>
      <c r="AO219" s="48">
        <f t="shared" si="231"/>
        <v>0</v>
      </c>
      <c r="AP219" s="48">
        <f t="shared" si="231"/>
        <v>0</v>
      </c>
      <c r="AQ219" s="48">
        <f t="shared" si="231"/>
        <v>0</v>
      </c>
      <c r="AR219" s="48">
        <f>AR220</f>
        <v>0</v>
      </c>
    </row>
    <row r="220" spans="2:44" ht="37.5" hidden="1">
      <c r="B220" s="29"/>
      <c r="C220" s="37" t="s">
        <v>108</v>
      </c>
      <c r="D220" s="127" t="s">
        <v>337</v>
      </c>
      <c r="E220" s="46" t="s">
        <v>58</v>
      </c>
      <c r="F220" s="46" t="s">
        <v>58</v>
      </c>
      <c r="G220" s="16">
        <v>5310060840</v>
      </c>
      <c r="H220" s="46" t="s">
        <v>109</v>
      </c>
      <c r="I220" s="48">
        <f t="shared" si="206"/>
        <v>0</v>
      </c>
      <c r="J220" s="48">
        <v>0</v>
      </c>
      <c r="K220" s="48">
        <v>0</v>
      </c>
      <c r="L220" s="48">
        <v>0</v>
      </c>
      <c r="M220" s="48">
        <v>0</v>
      </c>
      <c r="N220" s="48">
        <v>0</v>
      </c>
      <c r="O220" s="48">
        <v>0</v>
      </c>
      <c r="P220" s="48">
        <v>0</v>
      </c>
      <c r="Q220" s="48">
        <v>0</v>
      </c>
      <c r="R220" s="48">
        <v>0</v>
      </c>
      <c r="S220" s="48">
        <v>0</v>
      </c>
      <c r="T220" s="48">
        <v>0</v>
      </c>
      <c r="U220" s="48">
        <v>0</v>
      </c>
      <c r="V220" s="48">
        <v>0</v>
      </c>
      <c r="W220" s="48">
        <v>0</v>
      </c>
      <c r="X220" s="48">
        <v>0</v>
      </c>
      <c r="Y220" s="48">
        <v>0</v>
      </c>
      <c r="Z220" s="48">
        <v>0</v>
      </c>
      <c r="AA220" s="48">
        <v>0</v>
      </c>
      <c r="AB220" s="48">
        <f t="shared" si="225"/>
        <v>0</v>
      </c>
      <c r="AC220" s="48">
        <v>0</v>
      </c>
      <c r="AD220" s="48">
        <v>0</v>
      </c>
      <c r="AE220" s="48">
        <v>0</v>
      </c>
      <c r="AF220" s="48">
        <v>0</v>
      </c>
      <c r="AG220" s="48">
        <v>0</v>
      </c>
      <c r="AH220" s="48">
        <v>0</v>
      </c>
      <c r="AI220" s="48">
        <v>0</v>
      </c>
      <c r="AJ220" s="48">
        <v>0</v>
      </c>
      <c r="AK220" s="48">
        <v>0</v>
      </c>
      <c r="AL220" s="48">
        <v>0</v>
      </c>
      <c r="AM220" s="48">
        <v>0</v>
      </c>
      <c r="AN220" s="48">
        <v>0</v>
      </c>
      <c r="AO220" s="48">
        <v>0</v>
      </c>
      <c r="AP220" s="48">
        <v>0</v>
      </c>
      <c r="AQ220" s="48">
        <v>0</v>
      </c>
      <c r="AR220" s="48">
        <v>0</v>
      </c>
    </row>
    <row r="221" spans="2:44" ht="131.25" hidden="1">
      <c r="B221" s="29"/>
      <c r="C221" s="37" t="s">
        <v>156</v>
      </c>
      <c r="D221" s="127" t="s">
        <v>337</v>
      </c>
      <c r="E221" s="46" t="s">
        <v>58</v>
      </c>
      <c r="F221" s="46" t="s">
        <v>58</v>
      </c>
      <c r="G221" s="16">
        <v>5310069120</v>
      </c>
      <c r="H221" s="46"/>
      <c r="I221" s="48">
        <f t="shared" si="206"/>
        <v>0</v>
      </c>
      <c r="J221" s="48">
        <f t="shared" ref="J221:U221" si="232">J222</f>
        <v>45500</v>
      </c>
      <c r="K221" s="48">
        <f t="shared" si="232"/>
        <v>-7600</v>
      </c>
      <c r="L221" s="48">
        <f t="shared" si="232"/>
        <v>0</v>
      </c>
      <c r="M221" s="48">
        <f t="shared" si="232"/>
        <v>-37900</v>
      </c>
      <c r="N221" s="48">
        <f t="shared" si="232"/>
        <v>0</v>
      </c>
      <c r="O221" s="48">
        <f t="shared" si="232"/>
        <v>0</v>
      </c>
      <c r="P221" s="48">
        <f t="shared" si="232"/>
        <v>0</v>
      </c>
      <c r="Q221" s="48">
        <f t="shared" si="232"/>
        <v>0</v>
      </c>
      <c r="R221" s="48">
        <f t="shared" si="232"/>
        <v>0</v>
      </c>
      <c r="S221" s="48">
        <f t="shared" si="232"/>
        <v>0</v>
      </c>
      <c r="T221" s="48">
        <f t="shared" si="232"/>
        <v>0</v>
      </c>
      <c r="U221" s="48">
        <f t="shared" si="232"/>
        <v>0</v>
      </c>
      <c r="V221" s="48"/>
      <c r="W221" s="48"/>
      <c r="X221" s="48"/>
      <c r="Y221" s="48"/>
      <c r="Z221" s="48"/>
      <c r="AA221" s="48"/>
      <c r="AB221" s="48">
        <f t="shared" si="225"/>
        <v>0</v>
      </c>
      <c r="AC221" s="48">
        <f t="shared" ref="AC221:AQ221" si="233">AC222</f>
        <v>37900</v>
      </c>
      <c r="AD221" s="48">
        <f t="shared" si="233"/>
        <v>0</v>
      </c>
      <c r="AE221" s="48">
        <f t="shared" si="233"/>
        <v>-37900</v>
      </c>
      <c r="AF221" s="48">
        <f t="shared" si="233"/>
        <v>0</v>
      </c>
      <c r="AG221" s="48">
        <f t="shared" si="233"/>
        <v>0</v>
      </c>
      <c r="AH221" s="48">
        <f t="shared" si="233"/>
        <v>0</v>
      </c>
      <c r="AI221" s="48">
        <f t="shared" si="233"/>
        <v>0</v>
      </c>
      <c r="AJ221" s="48">
        <f t="shared" si="233"/>
        <v>0</v>
      </c>
      <c r="AK221" s="48">
        <f t="shared" si="233"/>
        <v>0</v>
      </c>
      <c r="AL221" s="48">
        <f t="shared" si="233"/>
        <v>0</v>
      </c>
      <c r="AM221" s="48">
        <f t="shared" si="233"/>
        <v>0</v>
      </c>
      <c r="AN221" s="48">
        <f t="shared" si="233"/>
        <v>0</v>
      </c>
      <c r="AO221" s="48">
        <f t="shared" si="233"/>
        <v>0</v>
      </c>
      <c r="AP221" s="48">
        <f t="shared" si="233"/>
        <v>0</v>
      </c>
      <c r="AQ221" s="48">
        <f t="shared" si="233"/>
        <v>0</v>
      </c>
      <c r="AR221" s="48"/>
    </row>
    <row r="222" spans="2:44" ht="37.5" hidden="1">
      <c r="B222" s="29"/>
      <c r="C222" s="37" t="s">
        <v>108</v>
      </c>
      <c r="D222" s="127" t="s">
        <v>337</v>
      </c>
      <c r="E222" s="46" t="s">
        <v>58</v>
      </c>
      <c r="F222" s="46" t="s">
        <v>58</v>
      </c>
      <c r="G222" s="16">
        <v>5310069120</v>
      </c>
      <c r="H222" s="46" t="s">
        <v>109</v>
      </c>
      <c r="I222" s="48">
        <f t="shared" si="206"/>
        <v>0</v>
      </c>
      <c r="J222" s="48">
        <v>45500</v>
      </c>
      <c r="K222" s="48">
        <v>-7600</v>
      </c>
      <c r="L222" s="48"/>
      <c r="M222" s="48">
        <v>-37900</v>
      </c>
      <c r="N222" s="48">
        <v>0</v>
      </c>
      <c r="O222" s="48">
        <v>0</v>
      </c>
      <c r="P222" s="48">
        <v>0</v>
      </c>
      <c r="Q222" s="48">
        <v>0</v>
      </c>
      <c r="R222" s="48">
        <v>0</v>
      </c>
      <c r="S222" s="48">
        <v>0</v>
      </c>
      <c r="T222" s="48">
        <v>0</v>
      </c>
      <c r="U222" s="48">
        <v>0</v>
      </c>
      <c r="V222" s="48"/>
      <c r="W222" s="48"/>
      <c r="X222" s="48"/>
      <c r="Y222" s="48"/>
      <c r="Z222" s="48"/>
      <c r="AA222" s="48"/>
      <c r="AB222" s="48">
        <f t="shared" si="225"/>
        <v>0</v>
      </c>
      <c r="AC222" s="48">
        <v>37900</v>
      </c>
      <c r="AD222" s="48"/>
      <c r="AE222" s="48">
        <v>-37900</v>
      </c>
      <c r="AF222" s="48">
        <v>0</v>
      </c>
      <c r="AG222" s="48">
        <v>0</v>
      </c>
      <c r="AH222" s="48">
        <v>0</v>
      </c>
      <c r="AI222" s="48">
        <v>0</v>
      </c>
      <c r="AJ222" s="48">
        <v>0</v>
      </c>
      <c r="AK222" s="48">
        <v>0</v>
      </c>
      <c r="AL222" s="48">
        <v>0</v>
      </c>
      <c r="AM222" s="48">
        <v>0</v>
      </c>
      <c r="AN222" s="48">
        <v>0</v>
      </c>
      <c r="AO222" s="48">
        <v>0</v>
      </c>
      <c r="AP222" s="48">
        <v>0</v>
      </c>
      <c r="AQ222" s="48">
        <v>0</v>
      </c>
      <c r="AR222" s="48"/>
    </row>
    <row r="223" spans="2:44">
      <c r="B223" s="29"/>
      <c r="C223" s="37" t="s">
        <v>140</v>
      </c>
      <c r="D223" s="127" t="s">
        <v>337</v>
      </c>
      <c r="E223" s="46" t="s">
        <v>58</v>
      </c>
      <c r="F223" s="46" t="s">
        <v>38</v>
      </c>
      <c r="G223" s="16">
        <v>5200000000</v>
      </c>
      <c r="H223" s="135"/>
      <c r="I223" s="48">
        <f t="shared" si="206"/>
        <v>62186500</v>
      </c>
      <c r="J223" s="48">
        <f t="shared" ref="J223:S224" si="234">J224</f>
        <v>45926900</v>
      </c>
      <c r="K223" s="48">
        <f t="shared" si="234"/>
        <v>14659700</v>
      </c>
      <c r="L223" s="48">
        <f t="shared" si="234"/>
        <v>1200000</v>
      </c>
      <c r="M223" s="48">
        <f t="shared" si="234"/>
        <v>285200</v>
      </c>
      <c r="N223" s="48">
        <f t="shared" si="234"/>
        <v>0</v>
      </c>
      <c r="O223" s="48">
        <f t="shared" si="234"/>
        <v>0</v>
      </c>
      <c r="P223" s="48">
        <f t="shared" si="234"/>
        <v>114700</v>
      </c>
      <c r="Q223" s="48">
        <f t="shared" si="234"/>
        <v>0</v>
      </c>
      <c r="R223" s="48">
        <f t="shared" si="234"/>
        <v>0</v>
      </c>
      <c r="S223" s="48">
        <f t="shared" si="234"/>
        <v>0</v>
      </c>
      <c r="T223" s="48">
        <f t="shared" ref="T223:AC224" si="235">T224</f>
        <v>0</v>
      </c>
      <c r="U223" s="48">
        <f t="shared" si="235"/>
        <v>0</v>
      </c>
      <c r="V223" s="48">
        <f t="shared" si="235"/>
        <v>0</v>
      </c>
      <c r="W223" s="48">
        <f t="shared" si="235"/>
        <v>0</v>
      </c>
      <c r="X223" s="48">
        <f t="shared" si="235"/>
        <v>0</v>
      </c>
      <c r="Y223" s="48">
        <f t="shared" si="235"/>
        <v>0</v>
      </c>
      <c r="Z223" s="48">
        <f t="shared" si="235"/>
        <v>0</v>
      </c>
      <c r="AA223" s="48">
        <f t="shared" si="235"/>
        <v>0</v>
      </c>
      <c r="AB223" s="48">
        <f t="shared" si="225"/>
        <v>62743000</v>
      </c>
      <c r="AC223" s="48">
        <f t="shared" ref="AC223:AR224" si="236">AC224</f>
        <v>61143100</v>
      </c>
      <c r="AD223" s="48">
        <f t="shared" si="236"/>
        <v>1200000</v>
      </c>
      <c r="AE223" s="48">
        <f t="shared" si="236"/>
        <v>285200</v>
      </c>
      <c r="AF223" s="48">
        <f t="shared" si="236"/>
        <v>0</v>
      </c>
      <c r="AG223" s="48">
        <f t="shared" si="236"/>
        <v>0</v>
      </c>
      <c r="AH223" s="48">
        <f t="shared" si="236"/>
        <v>114700</v>
      </c>
      <c r="AI223" s="48">
        <f t="shared" si="236"/>
        <v>0</v>
      </c>
      <c r="AJ223" s="48">
        <f t="shared" si="236"/>
        <v>0</v>
      </c>
      <c r="AK223" s="48">
        <f t="shared" si="236"/>
        <v>0</v>
      </c>
      <c r="AL223" s="48">
        <f t="shared" si="236"/>
        <v>0</v>
      </c>
      <c r="AM223" s="48">
        <f t="shared" si="236"/>
        <v>0</v>
      </c>
      <c r="AN223" s="48">
        <f t="shared" si="236"/>
        <v>0</v>
      </c>
      <c r="AO223" s="48">
        <f t="shared" si="236"/>
        <v>0</v>
      </c>
      <c r="AP223" s="48">
        <f t="shared" si="236"/>
        <v>0</v>
      </c>
      <c r="AQ223" s="48">
        <f t="shared" si="236"/>
        <v>0</v>
      </c>
      <c r="AR223" s="48">
        <f t="shared" si="236"/>
        <v>0</v>
      </c>
    </row>
    <row r="224" spans="2:44">
      <c r="B224" s="29"/>
      <c r="C224" s="37" t="s">
        <v>141</v>
      </c>
      <c r="D224" s="127" t="s">
        <v>337</v>
      </c>
      <c r="E224" s="46" t="s">
        <v>58</v>
      </c>
      <c r="F224" s="46" t="s">
        <v>38</v>
      </c>
      <c r="G224" s="16">
        <v>5210000000</v>
      </c>
      <c r="H224" s="135"/>
      <c r="I224" s="48">
        <f t="shared" si="206"/>
        <v>62186500</v>
      </c>
      <c r="J224" s="48">
        <f t="shared" si="234"/>
        <v>45926900</v>
      </c>
      <c r="K224" s="48">
        <f t="shared" si="234"/>
        <v>14659700</v>
      </c>
      <c r="L224" s="48">
        <f t="shared" si="234"/>
        <v>1200000</v>
      </c>
      <c r="M224" s="48">
        <f t="shared" si="234"/>
        <v>285200</v>
      </c>
      <c r="N224" s="48">
        <f t="shared" si="234"/>
        <v>0</v>
      </c>
      <c r="O224" s="48">
        <f t="shared" si="234"/>
        <v>0</v>
      </c>
      <c r="P224" s="48">
        <f t="shared" si="234"/>
        <v>114700</v>
      </c>
      <c r="Q224" s="48">
        <f t="shared" si="234"/>
        <v>0</v>
      </c>
      <c r="R224" s="48">
        <f t="shared" si="234"/>
        <v>0</v>
      </c>
      <c r="S224" s="48">
        <f t="shared" si="234"/>
        <v>0</v>
      </c>
      <c r="T224" s="48">
        <f t="shared" si="235"/>
        <v>0</v>
      </c>
      <c r="U224" s="48">
        <f t="shared" si="235"/>
        <v>0</v>
      </c>
      <c r="V224" s="48">
        <f t="shared" si="235"/>
        <v>0</v>
      </c>
      <c r="W224" s="48">
        <f t="shared" si="235"/>
        <v>0</v>
      </c>
      <c r="X224" s="48">
        <f t="shared" si="235"/>
        <v>0</v>
      </c>
      <c r="Y224" s="48">
        <f t="shared" si="235"/>
        <v>0</v>
      </c>
      <c r="Z224" s="48">
        <f t="shared" si="235"/>
        <v>0</v>
      </c>
      <c r="AA224" s="48">
        <f t="shared" si="235"/>
        <v>0</v>
      </c>
      <c r="AB224" s="48">
        <f t="shared" si="225"/>
        <v>62743000</v>
      </c>
      <c r="AC224" s="48">
        <f t="shared" si="236"/>
        <v>61143100</v>
      </c>
      <c r="AD224" s="48">
        <f t="shared" si="236"/>
        <v>1200000</v>
      </c>
      <c r="AE224" s="48">
        <f t="shared" si="236"/>
        <v>285200</v>
      </c>
      <c r="AF224" s="48">
        <f t="shared" si="236"/>
        <v>0</v>
      </c>
      <c r="AG224" s="48">
        <f t="shared" si="236"/>
        <v>0</v>
      </c>
      <c r="AH224" s="48">
        <f t="shared" si="236"/>
        <v>114700</v>
      </c>
      <c r="AI224" s="48">
        <f t="shared" si="236"/>
        <v>0</v>
      </c>
      <c r="AJ224" s="48">
        <f t="shared" si="236"/>
        <v>0</v>
      </c>
      <c r="AK224" s="48">
        <f t="shared" si="236"/>
        <v>0</v>
      </c>
      <c r="AL224" s="48">
        <f t="shared" si="236"/>
        <v>0</v>
      </c>
      <c r="AM224" s="48">
        <f t="shared" si="236"/>
        <v>0</v>
      </c>
      <c r="AN224" s="48">
        <f t="shared" si="236"/>
        <v>0</v>
      </c>
      <c r="AO224" s="48">
        <f t="shared" si="236"/>
        <v>0</v>
      </c>
      <c r="AP224" s="48">
        <f t="shared" si="236"/>
        <v>0</v>
      </c>
      <c r="AQ224" s="48">
        <f t="shared" si="236"/>
        <v>0</v>
      </c>
      <c r="AR224" s="48">
        <f t="shared" si="236"/>
        <v>0</v>
      </c>
    </row>
    <row r="225" spans="2:44" ht="37.5">
      <c r="B225" s="29"/>
      <c r="C225" s="37" t="s">
        <v>142</v>
      </c>
      <c r="D225" s="127" t="s">
        <v>337</v>
      </c>
      <c r="E225" s="46" t="s">
        <v>58</v>
      </c>
      <c r="F225" s="46" t="s">
        <v>38</v>
      </c>
      <c r="G225" s="16">
        <v>5210000590</v>
      </c>
      <c r="H225" s="135"/>
      <c r="I225" s="48">
        <f t="shared" si="206"/>
        <v>62186500</v>
      </c>
      <c r="J225" s="48">
        <f t="shared" ref="J225:AA225" si="237">J226+J227+J228</f>
        <v>45926900</v>
      </c>
      <c r="K225" s="48">
        <f t="shared" si="237"/>
        <v>14659700</v>
      </c>
      <c r="L225" s="48">
        <f t="shared" si="237"/>
        <v>1200000</v>
      </c>
      <c r="M225" s="48">
        <f t="shared" si="237"/>
        <v>285200</v>
      </c>
      <c r="N225" s="48">
        <f t="shared" si="237"/>
        <v>0</v>
      </c>
      <c r="O225" s="48">
        <f t="shared" si="237"/>
        <v>0</v>
      </c>
      <c r="P225" s="48">
        <f t="shared" si="237"/>
        <v>114700</v>
      </c>
      <c r="Q225" s="48">
        <f t="shared" si="237"/>
        <v>0</v>
      </c>
      <c r="R225" s="48">
        <f t="shared" si="237"/>
        <v>0</v>
      </c>
      <c r="S225" s="48">
        <f t="shared" si="237"/>
        <v>0</v>
      </c>
      <c r="T225" s="48">
        <f t="shared" si="237"/>
        <v>0</v>
      </c>
      <c r="U225" s="48">
        <f t="shared" si="237"/>
        <v>0</v>
      </c>
      <c r="V225" s="48">
        <f t="shared" si="237"/>
        <v>0</v>
      </c>
      <c r="W225" s="48">
        <f t="shared" si="237"/>
        <v>0</v>
      </c>
      <c r="X225" s="48">
        <f t="shared" si="237"/>
        <v>0</v>
      </c>
      <c r="Y225" s="48">
        <f t="shared" si="237"/>
        <v>0</v>
      </c>
      <c r="Z225" s="48">
        <f t="shared" si="237"/>
        <v>0</v>
      </c>
      <c r="AA225" s="48">
        <f t="shared" si="237"/>
        <v>0</v>
      </c>
      <c r="AB225" s="48">
        <f t="shared" si="225"/>
        <v>62743000</v>
      </c>
      <c r="AC225" s="48">
        <f t="shared" ref="AC225:AR225" si="238">AC226+AC227+AC228</f>
        <v>61143100</v>
      </c>
      <c r="AD225" s="48">
        <f t="shared" si="238"/>
        <v>1200000</v>
      </c>
      <c r="AE225" s="48">
        <f t="shared" si="238"/>
        <v>285200</v>
      </c>
      <c r="AF225" s="48">
        <f t="shared" si="238"/>
        <v>0</v>
      </c>
      <c r="AG225" s="48">
        <f t="shared" si="238"/>
        <v>0</v>
      </c>
      <c r="AH225" s="48">
        <f t="shared" si="238"/>
        <v>114700</v>
      </c>
      <c r="AI225" s="48">
        <f t="shared" si="238"/>
        <v>0</v>
      </c>
      <c r="AJ225" s="48">
        <f t="shared" si="238"/>
        <v>0</v>
      </c>
      <c r="AK225" s="48">
        <f t="shared" si="238"/>
        <v>0</v>
      </c>
      <c r="AL225" s="48">
        <f t="shared" si="238"/>
        <v>0</v>
      </c>
      <c r="AM225" s="48">
        <f t="shared" si="238"/>
        <v>0</v>
      </c>
      <c r="AN225" s="48">
        <f t="shared" si="238"/>
        <v>0</v>
      </c>
      <c r="AO225" s="48">
        <f t="shared" si="238"/>
        <v>0</v>
      </c>
      <c r="AP225" s="48">
        <f t="shared" si="238"/>
        <v>0</v>
      </c>
      <c r="AQ225" s="48">
        <f t="shared" si="238"/>
        <v>0</v>
      </c>
      <c r="AR225" s="48">
        <f t="shared" si="238"/>
        <v>0</v>
      </c>
    </row>
    <row r="226" spans="2:44" ht="75">
      <c r="B226" s="29"/>
      <c r="C226" s="37" t="s">
        <v>105</v>
      </c>
      <c r="D226" s="127" t="s">
        <v>337</v>
      </c>
      <c r="E226" s="46" t="s">
        <v>58</v>
      </c>
      <c r="F226" s="46" t="s">
        <v>38</v>
      </c>
      <c r="G226" s="16">
        <v>5210000590</v>
      </c>
      <c r="H226" s="135">
        <v>100</v>
      </c>
      <c r="I226" s="48">
        <f t="shared" si="206"/>
        <v>52200000</v>
      </c>
      <c r="J226" s="48">
        <v>41390800</v>
      </c>
      <c r="K226" s="48">
        <v>13194500</v>
      </c>
      <c r="L226" s="48"/>
      <c r="M226" s="48"/>
      <c r="N226" s="48"/>
      <c r="O226" s="48"/>
      <c r="P226" s="48">
        <v>114700</v>
      </c>
      <c r="Q226" s="48">
        <v>0</v>
      </c>
      <c r="R226" s="48">
        <v>0</v>
      </c>
      <c r="S226" s="48">
        <v>0</v>
      </c>
      <c r="T226" s="48">
        <v>0</v>
      </c>
      <c r="U226" s="48">
        <v>0</v>
      </c>
      <c r="V226" s="48">
        <v>-2500000</v>
      </c>
      <c r="W226" s="48">
        <v>0</v>
      </c>
      <c r="X226" s="48">
        <v>0</v>
      </c>
      <c r="Y226" s="48">
        <v>0</v>
      </c>
      <c r="Z226" s="48">
        <v>0</v>
      </c>
      <c r="AA226" s="48">
        <v>0</v>
      </c>
      <c r="AB226" s="48">
        <f t="shared" si="225"/>
        <v>55152000</v>
      </c>
      <c r="AC226" s="48">
        <v>55037300</v>
      </c>
      <c r="AD226" s="48"/>
      <c r="AE226" s="48"/>
      <c r="AF226" s="48"/>
      <c r="AG226" s="48"/>
      <c r="AH226" s="48">
        <v>114700</v>
      </c>
      <c r="AI226" s="48">
        <v>0</v>
      </c>
      <c r="AJ226" s="48">
        <v>0</v>
      </c>
      <c r="AK226" s="48">
        <v>0</v>
      </c>
      <c r="AL226" s="48">
        <v>0</v>
      </c>
      <c r="AM226" s="48">
        <v>0</v>
      </c>
      <c r="AN226" s="48">
        <v>0</v>
      </c>
      <c r="AO226" s="48">
        <v>0</v>
      </c>
      <c r="AP226" s="48">
        <v>0</v>
      </c>
      <c r="AQ226" s="48">
        <v>0</v>
      </c>
      <c r="AR226" s="48">
        <v>0</v>
      </c>
    </row>
    <row r="227" spans="2:44" ht="37.5">
      <c r="B227" s="29"/>
      <c r="C227" s="37" t="s">
        <v>108</v>
      </c>
      <c r="D227" s="127" t="s">
        <v>337</v>
      </c>
      <c r="E227" s="46" t="s">
        <v>58</v>
      </c>
      <c r="F227" s="46" t="s">
        <v>38</v>
      </c>
      <c r="G227" s="16">
        <v>5210000590</v>
      </c>
      <c r="H227" s="135">
        <v>200</v>
      </c>
      <c r="I227" s="48">
        <f t="shared" si="206"/>
        <v>9870600</v>
      </c>
      <c r="J227" s="48">
        <v>4415000</v>
      </c>
      <c r="K227" s="48">
        <v>1470400</v>
      </c>
      <c r="L227" s="48">
        <v>1200000</v>
      </c>
      <c r="M227" s="48">
        <v>285200</v>
      </c>
      <c r="N227" s="48">
        <v>0</v>
      </c>
      <c r="O227" s="48">
        <v>0</v>
      </c>
      <c r="P227" s="48">
        <v>0</v>
      </c>
      <c r="Q227" s="48">
        <v>0</v>
      </c>
      <c r="R227" s="48">
        <v>0</v>
      </c>
      <c r="S227" s="48">
        <v>0</v>
      </c>
      <c r="T227" s="48">
        <v>0</v>
      </c>
      <c r="U227" s="48">
        <v>0</v>
      </c>
      <c r="V227" s="48">
        <v>2500000</v>
      </c>
      <c r="W227" s="48">
        <v>0</v>
      </c>
      <c r="X227" s="48">
        <v>0</v>
      </c>
      <c r="Y227" s="48">
        <v>0</v>
      </c>
      <c r="Z227" s="48">
        <v>0</v>
      </c>
      <c r="AA227" s="48">
        <v>0</v>
      </c>
      <c r="AB227" s="48">
        <f t="shared" si="225"/>
        <v>7473900</v>
      </c>
      <c r="AC227" s="48">
        <v>5988700</v>
      </c>
      <c r="AD227" s="48">
        <v>1200000</v>
      </c>
      <c r="AE227" s="48">
        <v>285200</v>
      </c>
      <c r="AF227" s="48">
        <v>0</v>
      </c>
      <c r="AG227" s="48">
        <v>0</v>
      </c>
      <c r="AH227" s="48">
        <v>0</v>
      </c>
      <c r="AI227" s="48">
        <v>0</v>
      </c>
      <c r="AJ227" s="48">
        <v>0</v>
      </c>
      <c r="AK227" s="48">
        <v>0</v>
      </c>
      <c r="AL227" s="48">
        <v>0</v>
      </c>
      <c r="AM227" s="48">
        <v>0</v>
      </c>
      <c r="AN227" s="48">
        <v>0</v>
      </c>
      <c r="AO227" s="48">
        <v>0</v>
      </c>
      <c r="AP227" s="48">
        <v>0</v>
      </c>
      <c r="AQ227" s="48">
        <v>0</v>
      </c>
      <c r="AR227" s="48">
        <v>0</v>
      </c>
    </row>
    <row r="228" spans="2:44">
      <c r="B228" s="29"/>
      <c r="C228" s="37" t="s">
        <v>112</v>
      </c>
      <c r="D228" s="127" t="s">
        <v>337</v>
      </c>
      <c r="E228" s="46" t="s">
        <v>58</v>
      </c>
      <c r="F228" s="46" t="s">
        <v>38</v>
      </c>
      <c r="G228" s="16">
        <v>5210000590</v>
      </c>
      <c r="H228" s="135">
        <v>800</v>
      </c>
      <c r="I228" s="48">
        <f t="shared" si="206"/>
        <v>115900</v>
      </c>
      <c r="J228" s="48">
        <v>121100</v>
      </c>
      <c r="K228" s="48">
        <v>-5200</v>
      </c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>
        <v>0</v>
      </c>
      <c r="W228" s="48">
        <v>0</v>
      </c>
      <c r="X228" s="48">
        <v>0</v>
      </c>
      <c r="Y228" s="48">
        <v>0</v>
      </c>
      <c r="Z228" s="48">
        <v>0</v>
      </c>
      <c r="AA228" s="48">
        <v>0</v>
      </c>
      <c r="AB228" s="48">
        <f t="shared" si="225"/>
        <v>117100</v>
      </c>
      <c r="AC228" s="48">
        <v>117100</v>
      </c>
      <c r="AD228" s="48"/>
      <c r="AE228" s="48"/>
      <c r="AF228" s="48"/>
      <c r="AG228" s="48"/>
      <c r="AH228" s="48"/>
      <c r="AI228" s="48"/>
      <c r="AJ228" s="48"/>
      <c r="AK228" s="48"/>
      <c r="AL228" s="48"/>
      <c r="AM228" s="48"/>
      <c r="AN228" s="48"/>
      <c r="AO228" s="48"/>
      <c r="AP228" s="48"/>
      <c r="AQ228" s="48"/>
      <c r="AR228" s="48">
        <v>0</v>
      </c>
    </row>
    <row r="229" spans="2:44">
      <c r="B229" s="29"/>
      <c r="C229" s="37" t="s">
        <v>71</v>
      </c>
      <c r="D229" s="127" t="s">
        <v>337</v>
      </c>
      <c r="E229" s="46" t="s">
        <v>38</v>
      </c>
      <c r="F229" s="46"/>
      <c r="G229" s="16"/>
      <c r="H229" s="135"/>
      <c r="I229" s="48">
        <f t="shared" si="206"/>
        <v>750000</v>
      </c>
      <c r="J229" s="48">
        <f t="shared" ref="J229:S233" si="239">J230</f>
        <v>0</v>
      </c>
      <c r="K229" s="48">
        <f t="shared" si="239"/>
        <v>750000</v>
      </c>
      <c r="L229" s="48">
        <f t="shared" si="239"/>
        <v>0</v>
      </c>
      <c r="M229" s="48">
        <f t="shared" si="239"/>
        <v>0</v>
      </c>
      <c r="N229" s="48">
        <f t="shared" si="239"/>
        <v>0</v>
      </c>
      <c r="O229" s="48">
        <f t="shared" si="239"/>
        <v>0</v>
      </c>
      <c r="P229" s="48">
        <f t="shared" si="239"/>
        <v>0</v>
      </c>
      <c r="Q229" s="48">
        <f t="shared" si="239"/>
        <v>0</v>
      </c>
      <c r="R229" s="48">
        <f t="shared" si="239"/>
        <v>0</v>
      </c>
      <c r="S229" s="48">
        <f t="shared" si="239"/>
        <v>0</v>
      </c>
      <c r="T229" s="48">
        <f t="shared" ref="T229:AC233" si="240">T230</f>
        <v>0</v>
      </c>
      <c r="U229" s="48">
        <f t="shared" si="240"/>
        <v>0</v>
      </c>
      <c r="V229" s="48">
        <f t="shared" si="240"/>
        <v>0</v>
      </c>
      <c r="W229" s="48">
        <f t="shared" si="240"/>
        <v>0</v>
      </c>
      <c r="X229" s="48">
        <f t="shared" si="240"/>
        <v>0</v>
      </c>
      <c r="Y229" s="48">
        <f t="shared" si="240"/>
        <v>0</v>
      </c>
      <c r="Z229" s="48">
        <f t="shared" si="240"/>
        <v>0</v>
      </c>
      <c r="AA229" s="48">
        <f t="shared" si="240"/>
        <v>0</v>
      </c>
      <c r="AB229" s="48">
        <f t="shared" si="225"/>
        <v>13000000</v>
      </c>
      <c r="AC229" s="48">
        <f t="shared" ref="AC229:AR233" si="241">AC230</f>
        <v>13000000</v>
      </c>
      <c r="AD229" s="48">
        <f t="shared" si="241"/>
        <v>0</v>
      </c>
      <c r="AE229" s="48">
        <f t="shared" si="241"/>
        <v>0</v>
      </c>
      <c r="AF229" s="48">
        <f t="shared" si="241"/>
        <v>0</v>
      </c>
      <c r="AG229" s="48">
        <f t="shared" si="241"/>
        <v>0</v>
      </c>
      <c r="AH229" s="48">
        <f t="shared" si="241"/>
        <v>0</v>
      </c>
      <c r="AI229" s="48">
        <f t="shared" si="241"/>
        <v>0</v>
      </c>
      <c r="AJ229" s="48">
        <f t="shared" si="241"/>
        <v>0</v>
      </c>
      <c r="AK229" s="48">
        <f t="shared" si="241"/>
        <v>0</v>
      </c>
      <c r="AL229" s="48">
        <f t="shared" si="241"/>
        <v>0</v>
      </c>
      <c r="AM229" s="48">
        <f t="shared" si="241"/>
        <v>0</v>
      </c>
      <c r="AN229" s="48">
        <f t="shared" si="241"/>
        <v>0</v>
      </c>
      <c r="AO229" s="48">
        <f t="shared" si="241"/>
        <v>0</v>
      </c>
      <c r="AP229" s="48">
        <f t="shared" si="241"/>
        <v>0</v>
      </c>
      <c r="AQ229" s="48">
        <f t="shared" si="241"/>
        <v>0</v>
      </c>
      <c r="AR229" s="48">
        <f t="shared" si="241"/>
        <v>0</v>
      </c>
    </row>
    <row r="230" spans="2:44">
      <c r="B230" s="29"/>
      <c r="C230" s="37" t="s">
        <v>72</v>
      </c>
      <c r="D230" s="127" t="s">
        <v>337</v>
      </c>
      <c r="E230" s="46" t="s">
        <v>38</v>
      </c>
      <c r="F230" s="46" t="s">
        <v>19</v>
      </c>
      <c r="G230" s="16"/>
      <c r="H230" s="135"/>
      <c r="I230" s="48">
        <f t="shared" si="206"/>
        <v>750000</v>
      </c>
      <c r="J230" s="48">
        <f t="shared" si="239"/>
        <v>0</v>
      </c>
      <c r="K230" s="48">
        <f t="shared" si="239"/>
        <v>750000</v>
      </c>
      <c r="L230" s="48">
        <f t="shared" si="239"/>
        <v>0</v>
      </c>
      <c r="M230" s="48">
        <f t="shared" si="239"/>
        <v>0</v>
      </c>
      <c r="N230" s="48">
        <f t="shared" si="239"/>
        <v>0</v>
      </c>
      <c r="O230" s="48">
        <f t="shared" si="239"/>
        <v>0</v>
      </c>
      <c r="P230" s="48">
        <f t="shared" si="239"/>
        <v>0</v>
      </c>
      <c r="Q230" s="48">
        <f t="shared" si="239"/>
        <v>0</v>
      </c>
      <c r="R230" s="48">
        <f t="shared" si="239"/>
        <v>0</v>
      </c>
      <c r="S230" s="48">
        <f t="shared" si="239"/>
        <v>0</v>
      </c>
      <c r="T230" s="48">
        <f t="shared" si="240"/>
        <v>0</v>
      </c>
      <c r="U230" s="48">
        <f t="shared" si="240"/>
        <v>0</v>
      </c>
      <c r="V230" s="48">
        <f t="shared" si="240"/>
        <v>0</v>
      </c>
      <c r="W230" s="48">
        <f t="shared" si="240"/>
        <v>0</v>
      </c>
      <c r="X230" s="48">
        <f t="shared" si="240"/>
        <v>0</v>
      </c>
      <c r="Y230" s="48">
        <f t="shared" si="240"/>
        <v>0</v>
      </c>
      <c r="Z230" s="48">
        <f t="shared" si="240"/>
        <v>0</v>
      </c>
      <c r="AA230" s="48">
        <f t="shared" si="240"/>
        <v>0</v>
      </c>
      <c r="AB230" s="48">
        <f t="shared" si="225"/>
        <v>13000000</v>
      </c>
      <c r="AC230" s="48">
        <f t="shared" si="241"/>
        <v>13000000</v>
      </c>
      <c r="AD230" s="48">
        <f t="shared" si="241"/>
        <v>0</v>
      </c>
      <c r="AE230" s="48">
        <f t="shared" si="241"/>
        <v>0</v>
      </c>
      <c r="AF230" s="48">
        <f t="shared" si="241"/>
        <v>0</v>
      </c>
      <c r="AG230" s="48">
        <f t="shared" si="241"/>
        <v>0</v>
      </c>
      <c r="AH230" s="48">
        <f t="shared" si="241"/>
        <v>0</v>
      </c>
      <c r="AI230" s="48">
        <f t="shared" si="241"/>
        <v>0</v>
      </c>
      <c r="AJ230" s="48">
        <f t="shared" si="241"/>
        <v>0</v>
      </c>
      <c r="AK230" s="48">
        <f t="shared" si="241"/>
        <v>0</v>
      </c>
      <c r="AL230" s="48">
        <f t="shared" si="241"/>
        <v>0</v>
      </c>
      <c r="AM230" s="48">
        <f t="shared" si="241"/>
        <v>0</v>
      </c>
      <c r="AN230" s="48">
        <f t="shared" si="241"/>
        <v>0</v>
      </c>
      <c r="AO230" s="48">
        <f t="shared" si="241"/>
        <v>0</v>
      </c>
      <c r="AP230" s="48">
        <f t="shared" si="241"/>
        <v>0</v>
      </c>
      <c r="AQ230" s="48">
        <f t="shared" si="241"/>
        <v>0</v>
      </c>
      <c r="AR230" s="48">
        <f t="shared" si="241"/>
        <v>0</v>
      </c>
    </row>
    <row r="231" spans="2:44" ht="37.5">
      <c r="B231" s="29"/>
      <c r="C231" s="37" t="s">
        <v>251</v>
      </c>
      <c r="D231" s="127" t="s">
        <v>337</v>
      </c>
      <c r="E231" s="46" t="s">
        <v>38</v>
      </c>
      <c r="F231" s="46" t="s">
        <v>19</v>
      </c>
      <c r="G231" s="16">
        <v>6500000000</v>
      </c>
      <c r="H231" s="135"/>
      <c r="I231" s="48">
        <f t="shared" si="206"/>
        <v>750000</v>
      </c>
      <c r="J231" s="48">
        <f t="shared" si="239"/>
        <v>0</v>
      </c>
      <c r="K231" s="48">
        <f t="shared" si="239"/>
        <v>750000</v>
      </c>
      <c r="L231" s="48">
        <f t="shared" si="239"/>
        <v>0</v>
      </c>
      <c r="M231" s="48">
        <f t="shared" si="239"/>
        <v>0</v>
      </c>
      <c r="N231" s="48">
        <f t="shared" si="239"/>
        <v>0</v>
      </c>
      <c r="O231" s="48">
        <f t="shared" si="239"/>
        <v>0</v>
      </c>
      <c r="P231" s="48">
        <f t="shared" si="239"/>
        <v>0</v>
      </c>
      <c r="Q231" s="48">
        <f t="shared" si="239"/>
        <v>0</v>
      </c>
      <c r="R231" s="48">
        <f t="shared" si="239"/>
        <v>0</v>
      </c>
      <c r="S231" s="48">
        <f t="shared" si="239"/>
        <v>0</v>
      </c>
      <c r="T231" s="48">
        <f t="shared" si="240"/>
        <v>0</v>
      </c>
      <c r="U231" s="48">
        <f t="shared" si="240"/>
        <v>0</v>
      </c>
      <c r="V231" s="48">
        <f t="shared" si="240"/>
        <v>0</v>
      </c>
      <c r="W231" s="48">
        <f t="shared" si="240"/>
        <v>0</v>
      </c>
      <c r="X231" s="48">
        <f t="shared" si="240"/>
        <v>0</v>
      </c>
      <c r="Y231" s="48">
        <f t="shared" si="240"/>
        <v>0</v>
      </c>
      <c r="Z231" s="48">
        <f t="shared" si="240"/>
        <v>0</v>
      </c>
      <c r="AA231" s="48">
        <f t="shared" si="240"/>
        <v>0</v>
      </c>
      <c r="AB231" s="48">
        <f t="shared" si="225"/>
        <v>13000000</v>
      </c>
      <c r="AC231" s="48">
        <f t="shared" si="241"/>
        <v>13000000</v>
      </c>
      <c r="AD231" s="48">
        <f t="shared" si="241"/>
        <v>0</v>
      </c>
      <c r="AE231" s="48">
        <f t="shared" si="241"/>
        <v>0</v>
      </c>
      <c r="AF231" s="48">
        <f t="shared" si="241"/>
        <v>0</v>
      </c>
      <c r="AG231" s="48">
        <f t="shared" si="241"/>
        <v>0</v>
      </c>
      <c r="AH231" s="48">
        <f t="shared" si="241"/>
        <v>0</v>
      </c>
      <c r="AI231" s="48">
        <f t="shared" si="241"/>
        <v>0</v>
      </c>
      <c r="AJ231" s="48">
        <f t="shared" si="241"/>
        <v>0</v>
      </c>
      <c r="AK231" s="48">
        <f t="shared" si="241"/>
        <v>0</v>
      </c>
      <c r="AL231" s="48">
        <f t="shared" si="241"/>
        <v>0</v>
      </c>
      <c r="AM231" s="48">
        <f t="shared" si="241"/>
        <v>0</v>
      </c>
      <c r="AN231" s="48">
        <f t="shared" si="241"/>
        <v>0</v>
      </c>
      <c r="AO231" s="48">
        <f t="shared" si="241"/>
        <v>0</v>
      </c>
      <c r="AP231" s="48">
        <f t="shared" si="241"/>
        <v>0</v>
      </c>
      <c r="AQ231" s="48">
        <f t="shared" si="241"/>
        <v>0</v>
      </c>
      <c r="AR231" s="48">
        <f t="shared" si="241"/>
        <v>0</v>
      </c>
    </row>
    <row r="232" spans="2:44">
      <c r="B232" s="29"/>
      <c r="C232" s="37" t="s">
        <v>252</v>
      </c>
      <c r="D232" s="127" t="s">
        <v>337</v>
      </c>
      <c r="E232" s="46" t="s">
        <v>38</v>
      </c>
      <c r="F232" s="46" t="s">
        <v>19</v>
      </c>
      <c r="G232" s="16">
        <v>6510000000</v>
      </c>
      <c r="H232" s="135"/>
      <c r="I232" s="48">
        <f t="shared" si="206"/>
        <v>750000</v>
      </c>
      <c r="J232" s="48">
        <f t="shared" si="239"/>
        <v>0</v>
      </c>
      <c r="K232" s="48">
        <f t="shared" si="239"/>
        <v>750000</v>
      </c>
      <c r="L232" s="48">
        <f t="shared" si="239"/>
        <v>0</v>
      </c>
      <c r="M232" s="48">
        <f t="shared" si="239"/>
        <v>0</v>
      </c>
      <c r="N232" s="48">
        <f t="shared" si="239"/>
        <v>0</v>
      </c>
      <c r="O232" s="48">
        <f t="shared" si="239"/>
        <v>0</v>
      </c>
      <c r="P232" s="48">
        <f t="shared" si="239"/>
        <v>0</v>
      </c>
      <c r="Q232" s="48">
        <f t="shared" si="239"/>
        <v>0</v>
      </c>
      <c r="R232" s="48">
        <f t="shared" si="239"/>
        <v>0</v>
      </c>
      <c r="S232" s="48">
        <f t="shared" si="239"/>
        <v>0</v>
      </c>
      <c r="T232" s="48">
        <f t="shared" si="240"/>
        <v>0</v>
      </c>
      <c r="U232" s="48">
        <f t="shared" si="240"/>
        <v>0</v>
      </c>
      <c r="V232" s="48">
        <f t="shared" si="240"/>
        <v>0</v>
      </c>
      <c r="W232" s="48">
        <f t="shared" si="240"/>
        <v>0</v>
      </c>
      <c r="X232" s="48">
        <f t="shared" si="240"/>
        <v>0</v>
      </c>
      <c r="Y232" s="48">
        <f t="shared" si="240"/>
        <v>0</v>
      </c>
      <c r="Z232" s="48">
        <f t="shared" si="240"/>
        <v>0</v>
      </c>
      <c r="AA232" s="48">
        <f t="shared" si="240"/>
        <v>0</v>
      </c>
      <c r="AB232" s="48">
        <f t="shared" si="225"/>
        <v>13000000</v>
      </c>
      <c r="AC232" s="48">
        <f t="shared" si="241"/>
        <v>13000000</v>
      </c>
      <c r="AD232" s="48">
        <f t="shared" si="241"/>
        <v>0</v>
      </c>
      <c r="AE232" s="48">
        <f t="shared" si="241"/>
        <v>0</v>
      </c>
      <c r="AF232" s="48">
        <f t="shared" si="241"/>
        <v>0</v>
      </c>
      <c r="AG232" s="48">
        <f t="shared" si="241"/>
        <v>0</v>
      </c>
      <c r="AH232" s="48">
        <f t="shared" si="241"/>
        <v>0</v>
      </c>
      <c r="AI232" s="48">
        <f t="shared" si="241"/>
        <v>0</v>
      </c>
      <c r="AJ232" s="48">
        <f t="shared" si="241"/>
        <v>0</v>
      </c>
      <c r="AK232" s="48">
        <f t="shared" si="241"/>
        <v>0</v>
      </c>
      <c r="AL232" s="48">
        <f t="shared" si="241"/>
        <v>0</v>
      </c>
      <c r="AM232" s="48">
        <f t="shared" si="241"/>
        <v>0</v>
      </c>
      <c r="AN232" s="48">
        <f t="shared" si="241"/>
        <v>0</v>
      </c>
      <c r="AO232" s="48">
        <f t="shared" si="241"/>
        <v>0</v>
      </c>
      <c r="AP232" s="48">
        <f t="shared" si="241"/>
        <v>0</v>
      </c>
      <c r="AQ232" s="48">
        <f t="shared" si="241"/>
        <v>0</v>
      </c>
      <c r="AR232" s="48">
        <f t="shared" si="241"/>
        <v>0</v>
      </c>
    </row>
    <row r="233" spans="2:44" ht="356.25">
      <c r="B233" s="29"/>
      <c r="C233" s="37" t="s">
        <v>253</v>
      </c>
      <c r="D233" s="127" t="s">
        <v>337</v>
      </c>
      <c r="E233" s="46" t="s">
        <v>38</v>
      </c>
      <c r="F233" s="46" t="s">
        <v>19</v>
      </c>
      <c r="G233" s="16">
        <v>6510060960</v>
      </c>
      <c r="H233" s="135"/>
      <c r="I233" s="48">
        <f t="shared" si="206"/>
        <v>750000</v>
      </c>
      <c r="J233" s="48">
        <f t="shared" si="239"/>
        <v>0</v>
      </c>
      <c r="K233" s="48">
        <f t="shared" si="239"/>
        <v>750000</v>
      </c>
      <c r="L233" s="48">
        <f t="shared" si="239"/>
        <v>0</v>
      </c>
      <c r="M233" s="48">
        <f t="shared" si="239"/>
        <v>0</v>
      </c>
      <c r="N233" s="48">
        <f t="shared" si="239"/>
        <v>0</v>
      </c>
      <c r="O233" s="48">
        <f t="shared" si="239"/>
        <v>0</v>
      </c>
      <c r="P233" s="48">
        <f t="shared" si="239"/>
        <v>0</v>
      </c>
      <c r="Q233" s="48">
        <f t="shared" si="239"/>
        <v>0</v>
      </c>
      <c r="R233" s="48">
        <f t="shared" si="239"/>
        <v>0</v>
      </c>
      <c r="S233" s="48">
        <f t="shared" si="239"/>
        <v>0</v>
      </c>
      <c r="T233" s="48">
        <f t="shared" si="240"/>
        <v>0</v>
      </c>
      <c r="U233" s="48">
        <f t="shared" si="240"/>
        <v>0</v>
      </c>
      <c r="V233" s="48">
        <f t="shared" si="240"/>
        <v>0</v>
      </c>
      <c r="W233" s="48">
        <f t="shared" si="240"/>
        <v>0</v>
      </c>
      <c r="X233" s="48">
        <f t="shared" si="240"/>
        <v>0</v>
      </c>
      <c r="Y233" s="48">
        <f t="shared" si="240"/>
        <v>0</v>
      </c>
      <c r="Z233" s="48">
        <f t="shared" si="240"/>
        <v>0</v>
      </c>
      <c r="AA233" s="48">
        <f t="shared" si="240"/>
        <v>0</v>
      </c>
      <c r="AB233" s="48">
        <f t="shared" si="225"/>
        <v>13000000</v>
      </c>
      <c r="AC233" s="48">
        <f t="shared" si="241"/>
        <v>13000000</v>
      </c>
      <c r="AD233" s="48">
        <f t="shared" si="241"/>
        <v>0</v>
      </c>
      <c r="AE233" s="48">
        <f t="shared" si="241"/>
        <v>0</v>
      </c>
      <c r="AF233" s="48">
        <f t="shared" si="241"/>
        <v>0</v>
      </c>
      <c r="AG233" s="48">
        <f t="shared" si="241"/>
        <v>0</v>
      </c>
      <c r="AH233" s="48">
        <f t="shared" si="241"/>
        <v>0</v>
      </c>
      <c r="AI233" s="48">
        <f t="shared" si="241"/>
        <v>0</v>
      </c>
      <c r="AJ233" s="48">
        <f t="shared" si="241"/>
        <v>0</v>
      </c>
      <c r="AK233" s="48">
        <f t="shared" si="241"/>
        <v>0</v>
      </c>
      <c r="AL233" s="48">
        <f t="shared" si="241"/>
        <v>0</v>
      </c>
      <c r="AM233" s="48">
        <f t="shared" si="241"/>
        <v>0</v>
      </c>
      <c r="AN233" s="48">
        <f t="shared" si="241"/>
        <v>0</v>
      </c>
      <c r="AO233" s="48">
        <f t="shared" si="241"/>
        <v>0</v>
      </c>
      <c r="AP233" s="48">
        <f t="shared" si="241"/>
        <v>0</v>
      </c>
      <c r="AQ233" s="48">
        <f t="shared" si="241"/>
        <v>0</v>
      </c>
      <c r="AR233" s="48">
        <f t="shared" si="241"/>
        <v>0</v>
      </c>
    </row>
    <row r="234" spans="2:44" ht="37.5">
      <c r="B234" s="29"/>
      <c r="C234" s="37" t="s">
        <v>124</v>
      </c>
      <c r="D234" s="127" t="s">
        <v>337</v>
      </c>
      <c r="E234" s="46" t="s">
        <v>38</v>
      </c>
      <c r="F234" s="46" t="s">
        <v>19</v>
      </c>
      <c r="G234" s="16">
        <v>6510060960</v>
      </c>
      <c r="H234" s="135">
        <v>400</v>
      </c>
      <c r="I234" s="48">
        <f t="shared" si="206"/>
        <v>750000</v>
      </c>
      <c r="J234" s="48">
        <v>0</v>
      </c>
      <c r="K234" s="48">
        <v>750000</v>
      </c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>
        <v>0</v>
      </c>
      <c r="W234" s="48">
        <v>0</v>
      </c>
      <c r="X234" s="48">
        <v>0</v>
      </c>
      <c r="Y234" s="48">
        <v>0</v>
      </c>
      <c r="Z234" s="48">
        <v>0</v>
      </c>
      <c r="AA234" s="48">
        <v>0</v>
      </c>
      <c r="AB234" s="48">
        <f t="shared" si="225"/>
        <v>13000000</v>
      </c>
      <c r="AC234" s="48">
        <v>13000000</v>
      </c>
      <c r="AD234" s="48"/>
      <c r="AE234" s="48"/>
      <c r="AF234" s="48"/>
      <c r="AG234" s="48"/>
      <c r="AH234" s="48"/>
      <c r="AI234" s="48"/>
      <c r="AJ234" s="48"/>
      <c r="AK234" s="48"/>
      <c r="AL234" s="48"/>
      <c r="AM234" s="48"/>
      <c r="AN234" s="48"/>
      <c r="AO234" s="48"/>
      <c r="AP234" s="48"/>
      <c r="AQ234" s="48"/>
      <c r="AR234" s="48">
        <v>0</v>
      </c>
    </row>
    <row r="235" spans="2:44">
      <c r="B235" s="29"/>
      <c r="C235" s="37" t="s">
        <v>74</v>
      </c>
      <c r="D235" s="127" t="s">
        <v>337</v>
      </c>
      <c r="E235" s="46" t="s">
        <v>40</v>
      </c>
      <c r="F235" s="46"/>
      <c r="G235" s="16"/>
      <c r="H235" s="46"/>
      <c r="I235" s="48">
        <f t="shared" si="206"/>
        <v>64104400</v>
      </c>
      <c r="J235" s="48">
        <f t="shared" ref="J235:U235" si="242">J236+J240</f>
        <v>56230800</v>
      </c>
      <c r="K235" s="48">
        <f t="shared" si="242"/>
        <v>15022200</v>
      </c>
      <c r="L235" s="48">
        <f t="shared" si="242"/>
        <v>-7480000</v>
      </c>
      <c r="M235" s="48">
        <f t="shared" si="242"/>
        <v>-71200</v>
      </c>
      <c r="N235" s="48">
        <f t="shared" si="242"/>
        <v>0</v>
      </c>
      <c r="O235" s="48">
        <f t="shared" si="242"/>
        <v>0</v>
      </c>
      <c r="P235" s="48">
        <f t="shared" si="242"/>
        <v>0</v>
      </c>
      <c r="Q235" s="48">
        <f t="shared" si="242"/>
        <v>0</v>
      </c>
      <c r="R235" s="48">
        <f t="shared" si="242"/>
        <v>0</v>
      </c>
      <c r="S235" s="48">
        <f t="shared" si="242"/>
        <v>0</v>
      </c>
      <c r="T235" s="48">
        <f t="shared" si="242"/>
        <v>402600</v>
      </c>
      <c r="U235" s="48">
        <f t="shared" si="242"/>
        <v>0</v>
      </c>
      <c r="V235" s="48"/>
      <c r="W235" s="48"/>
      <c r="X235" s="48"/>
      <c r="Y235" s="48"/>
      <c r="Z235" s="48"/>
      <c r="AA235" s="48"/>
      <c r="AB235" s="48">
        <f t="shared" si="225"/>
        <v>64178900</v>
      </c>
      <c r="AC235" s="48">
        <f t="shared" ref="AC235:AR235" si="243">AC236+AC240</f>
        <v>81760700</v>
      </c>
      <c r="AD235" s="48">
        <f t="shared" si="243"/>
        <v>-17913200</v>
      </c>
      <c r="AE235" s="48">
        <f t="shared" si="243"/>
        <v>-71200</v>
      </c>
      <c r="AF235" s="48">
        <f t="shared" si="243"/>
        <v>0</v>
      </c>
      <c r="AG235" s="48">
        <f t="shared" si="243"/>
        <v>0</v>
      </c>
      <c r="AH235" s="48">
        <f t="shared" si="243"/>
        <v>0</v>
      </c>
      <c r="AI235" s="48">
        <f t="shared" si="243"/>
        <v>0</v>
      </c>
      <c r="AJ235" s="48">
        <f t="shared" si="243"/>
        <v>0</v>
      </c>
      <c r="AK235" s="48">
        <f t="shared" si="243"/>
        <v>0</v>
      </c>
      <c r="AL235" s="48">
        <f t="shared" si="243"/>
        <v>402600</v>
      </c>
      <c r="AM235" s="48">
        <f t="shared" si="243"/>
        <v>0</v>
      </c>
      <c r="AN235" s="48">
        <f t="shared" si="243"/>
        <v>0</v>
      </c>
      <c r="AO235" s="48">
        <f t="shared" si="243"/>
        <v>0</v>
      </c>
      <c r="AP235" s="48">
        <f t="shared" si="243"/>
        <v>0</v>
      </c>
      <c r="AQ235" s="48">
        <f t="shared" si="243"/>
        <v>0</v>
      </c>
      <c r="AR235" s="48">
        <f t="shared" si="243"/>
        <v>0</v>
      </c>
    </row>
    <row r="236" spans="2:44">
      <c r="B236" s="29"/>
      <c r="C236" s="37" t="s">
        <v>75</v>
      </c>
      <c r="D236" s="127" t="s">
        <v>337</v>
      </c>
      <c r="E236" s="46" t="s">
        <v>40</v>
      </c>
      <c r="F236" s="46" t="s">
        <v>21</v>
      </c>
      <c r="G236" s="16"/>
      <c r="H236" s="46"/>
      <c r="I236" s="48">
        <f t="shared" si="206"/>
        <v>6046400</v>
      </c>
      <c r="J236" s="48">
        <f t="shared" ref="J236:S238" si="244">J237</f>
        <v>0</v>
      </c>
      <c r="K236" s="48">
        <f t="shared" si="244"/>
        <v>6046400</v>
      </c>
      <c r="L236" s="48">
        <f t="shared" si="244"/>
        <v>0</v>
      </c>
      <c r="M236" s="48">
        <f t="shared" si="244"/>
        <v>0</v>
      </c>
      <c r="N236" s="48">
        <f t="shared" si="244"/>
        <v>0</v>
      </c>
      <c r="O236" s="48">
        <f t="shared" si="244"/>
        <v>0</v>
      </c>
      <c r="P236" s="48">
        <f t="shared" si="244"/>
        <v>0</v>
      </c>
      <c r="Q236" s="48">
        <f t="shared" si="244"/>
        <v>0</v>
      </c>
      <c r="R236" s="48">
        <f t="shared" si="244"/>
        <v>0</v>
      </c>
      <c r="S236" s="48">
        <f t="shared" si="244"/>
        <v>0</v>
      </c>
      <c r="T236" s="48">
        <f t="shared" ref="T236:AC238" si="245">T237</f>
        <v>0</v>
      </c>
      <c r="U236" s="48">
        <f t="shared" si="245"/>
        <v>0</v>
      </c>
      <c r="V236" s="48">
        <f t="shared" si="245"/>
        <v>0</v>
      </c>
      <c r="W236" s="48">
        <f t="shared" si="245"/>
        <v>0</v>
      </c>
      <c r="X236" s="48">
        <f t="shared" si="245"/>
        <v>0</v>
      </c>
      <c r="Y236" s="48">
        <f t="shared" si="245"/>
        <v>0</v>
      </c>
      <c r="Z236" s="48">
        <f t="shared" si="245"/>
        <v>0</v>
      </c>
      <c r="AA236" s="48">
        <f t="shared" si="245"/>
        <v>0</v>
      </c>
      <c r="AB236" s="48">
        <f t="shared" si="225"/>
        <v>6046400</v>
      </c>
      <c r="AC236" s="48">
        <f t="shared" ref="AC236:AR238" si="246">AC237</f>
        <v>6046400</v>
      </c>
      <c r="AD236" s="48">
        <f t="shared" si="246"/>
        <v>0</v>
      </c>
      <c r="AE236" s="48">
        <f t="shared" si="246"/>
        <v>0</v>
      </c>
      <c r="AF236" s="48">
        <f t="shared" si="246"/>
        <v>0</v>
      </c>
      <c r="AG236" s="48">
        <f t="shared" si="246"/>
        <v>0</v>
      </c>
      <c r="AH236" s="48">
        <f t="shared" si="246"/>
        <v>0</v>
      </c>
      <c r="AI236" s="48">
        <f t="shared" si="246"/>
        <v>0</v>
      </c>
      <c r="AJ236" s="48">
        <f t="shared" si="246"/>
        <v>0</v>
      </c>
      <c r="AK236" s="48">
        <f t="shared" si="246"/>
        <v>0</v>
      </c>
      <c r="AL236" s="48">
        <f t="shared" si="246"/>
        <v>0</v>
      </c>
      <c r="AM236" s="48">
        <f t="shared" si="246"/>
        <v>0</v>
      </c>
      <c r="AN236" s="48">
        <f t="shared" si="246"/>
        <v>0</v>
      </c>
      <c r="AO236" s="48">
        <f t="shared" si="246"/>
        <v>0</v>
      </c>
      <c r="AP236" s="48">
        <f t="shared" si="246"/>
        <v>0</v>
      </c>
      <c r="AQ236" s="48">
        <f t="shared" si="246"/>
        <v>0</v>
      </c>
      <c r="AR236" s="48">
        <f t="shared" si="246"/>
        <v>0</v>
      </c>
    </row>
    <row r="237" spans="2:44" ht="37.5">
      <c r="B237" s="29"/>
      <c r="C237" s="37" t="s">
        <v>159</v>
      </c>
      <c r="D237" s="127" t="s">
        <v>337</v>
      </c>
      <c r="E237" s="46" t="s">
        <v>40</v>
      </c>
      <c r="F237" s="46" t="s">
        <v>21</v>
      </c>
      <c r="G237" s="16">
        <v>5400000000</v>
      </c>
      <c r="H237" s="46"/>
      <c r="I237" s="48">
        <f t="shared" si="206"/>
        <v>6046400</v>
      </c>
      <c r="J237" s="48">
        <f t="shared" si="244"/>
        <v>0</v>
      </c>
      <c r="K237" s="48">
        <f t="shared" si="244"/>
        <v>6046400</v>
      </c>
      <c r="L237" s="48">
        <f t="shared" si="244"/>
        <v>0</v>
      </c>
      <c r="M237" s="48">
        <f t="shared" si="244"/>
        <v>0</v>
      </c>
      <c r="N237" s="48">
        <f t="shared" si="244"/>
        <v>0</v>
      </c>
      <c r="O237" s="48">
        <f t="shared" si="244"/>
        <v>0</v>
      </c>
      <c r="P237" s="48">
        <f t="shared" si="244"/>
        <v>0</v>
      </c>
      <c r="Q237" s="48">
        <f t="shared" si="244"/>
        <v>0</v>
      </c>
      <c r="R237" s="48">
        <f t="shared" si="244"/>
        <v>0</v>
      </c>
      <c r="S237" s="48">
        <f t="shared" si="244"/>
        <v>0</v>
      </c>
      <c r="T237" s="48">
        <f t="shared" si="245"/>
        <v>0</v>
      </c>
      <c r="U237" s="48">
        <f t="shared" si="245"/>
        <v>0</v>
      </c>
      <c r="V237" s="48">
        <f t="shared" si="245"/>
        <v>0</v>
      </c>
      <c r="W237" s="48">
        <f t="shared" si="245"/>
        <v>0</v>
      </c>
      <c r="X237" s="48">
        <f t="shared" si="245"/>
        <v>0</v>
      </c>
      <c r="Y237" s="48">
        <f t="shared" si="245"/>
        <v>0</v>
      </c>
      <c r="Z237" s="48">
        <f t="shared" si="245"/>
        <v>0</v>
      </c>
      <c r="AA237" s="48">
        <f t="shared" si="245"/>
        <v>0</v>
      </c>
      <c r="AB237" s="48">
        <f t="shared" si="225"/>
        <v>6046400</v>
      </c>
      <c r="AC237" s="48">
        <f t="shared" si="246"/>
        <v>6046400</v>
      </c>
      <c r="AD237" s="48">
        <f t="shared" si="246"/>
        <v>0</v>
      </c>
      <c r="AE237" s="48">
        <f t="shared" si="246"/>
        <v>0</v>
      </c>
      <c r="AF237" s="48">
        <f t="shared" si="246"/>
        <v>0</v>
      </c>
      <c r="AG237" s="48">
        <f t="shared" si="246"/>
        <v>0</v>
      </c>
      <c r="AH237" s="48">
        <f t="shared" si="246"/>
        <v>0</v>
      </c>
      <c r="AI237" s="48">
        <f t="shared" si="246"/>
        <v>0</v>
      </c>
      <c r="AJ237" s="48">
        <f t="shared" si="246"/>
        <v>0</v>
      </c>
      <c r="AK237" s="48">
        <f t="shared" si="246"/>
        <v>0</v>
      </c>
      <c r="AL237" s="48">
        <f t="shared" si="246"/>
        <v>0</v>
      </c>
      <c r="AM237" s="48">
        <f t="shared" si="246"/>
        <v>0</v>
      </c>
      <c r="AN237" s="48">
        <f t="shared" si="246"/>
        <v>0</v>
      </c>
      <c r="AO237" s="48">
        <f t="shared" si="246"/>
        <v>0</v>
      </c>
      <c r="AP237" s="48">
        <f t="shared" si="246"/>
        <v>0</v>
      </c>
      <c r="AQ237" s="48">
        <f t="shared" si="246"/>
        <v>0</v>
      </c>
      <c r="AR237" s="48">
        <f t="shared" si="246"/>
        <v>0</v>
      </c>
    </row>
    <row r="238" spans="2:44" ht="56.25">
      <c r="B238" s="29"/>
      <c r="C238" s="37" t="s">
        <v>160</v>
      </c>
      <c r="D238" s="127" t="s">
        <v>337</v>
      </c>
      <c r="E238" s="46" t="s">
        <v>40</v>
      </c>
      <c r="F238" s="46" t="s">
        <v>21</v>
      </c>
      <c r="G238" s="16">
        <v>5400010620</v>
      </c>
      <c r="H238" s="46"/>
      <c r="I238" s="48">
        <f t="shared" si="206"/>
        <v>6046400</v>
      </c>
      <c r="J238" s="48">
        <f t="shared" si="244"/>
        <v>0</v>
      </c>
      <c r="K238" s="48">
        <f t="shared" si="244"/>
        <v>6046400</v>
      </c>
      <c r="L238" s="48">
        <f t="shared" si="244"/>
        <v>0</v>
      </c>
      <c r="M238" s="48">
        <f t="shared" si="244"/>
        <v>0</v>
      </c>
      <c r="N238" s="48">
        <f t="shared" si="244"/>
        <v>0</v>
      </c>
      <c r="O238" s="48">
        <f t="shared" si="244"/>
        <v>0</v>
      </c>
      <c r="P238" s="48">
        <f t="shared" si="244"/>
        <v>0</v>
      </c>
      <c r="Q238" s="48">
        <f t="shared" si="244"/>
        <v>0</v>
      </c>
      <c r="R238" s="48">
        <f t="shared" si="244"/>
        <v>0</v>
      </c>
      <c r="S238" s="48">
        <f t="shared" si="244"/>
        <v>0</v>
      </c>
      <c r="T238" s="48">
        <f t="shared" si="245"/>
        <v>0</v>
      </c>
      <c r="U238" s="48">
        <f t="shared" si="245"/>
        <v>0</v>
      </c>
      <c r="V238" s="48">
        <f t="shared" si="245"/>
        <v>0</v>
      </c>
      <c r="W238" s="48">
        <f t="shared" si="245"/>
        <v>0</v>
      </c>
      <c r="X238" s="48">
        <f t="shared" si="245"/>
        <v>0</v>
      </c>
      <c r="Y238" s="48">
        <f t="shared" si="245"/>
        <v>0</v>
      </c>
      <c r="Z238" s="48">
        <f t="shared" si="245"/>
        <v>0</v>
      </c>
      <c r="AA238" s="48">
        <f t="shared" si="245"/>
        <v>0</v>
      </c>
      <c r="AB238" s="48">
        <f t="shared" si="225"/>
        <v>6046400</v>
      </c>
      <c r="AC238" s="48">
        <f t="shared" si="246"/>
        <v>6046400</v>
      </c>
      <c r="AD238" s="48">
        <f t="shared" si="246"/>
        <v>0</v>
      </c>
      <c r="AE238" s="48">
        <f t="shared" si="246"/>
        <v>0</v>
      </c>
      <c r="AF238" s="48">
        <f t="shared" si="246"/>
        <v>0</v>
      </c>
      <c r="AG238" s="48">
        <f t="shared" si="246"/>
        <v>0</v>
      </c>
      <c r="AH238" s="48">
        <f t="shared" si="246"/>
        <v>0</v>
      </c>
      <c r="AI238" s="48">
        <f t="shared" si="246"/>
        <v>0</v>
      </c>
      <c r="AJ238" s="48">
        <f t="shared" si="246"/>
        <v>0</v>
      </c>
      <c r="AK238" s="48">
        <f t="shared" si="246"/>
        <v>0</v>
      </c>
      <c r="AL238" s="48">
        <f t="shared" si="246"/>
        <v>0</v>
      </c>
      <c r="AM238" s="48">
        <f t="shared" si="246"/>
        <v>0</v>
      </c>
      <c r="AN238" s="48">
        <f t="shared" si="246"/>
        <v>0</v>
      </c>
      <c r="AO238" s="48">
        <f t="shared" si="246"/>
        <v>0</v>
      </c>
      <c r="AP238" s="48">
        <f t="shared" si="246"/>
        <v>0</v>
      </c>
      <c r="AQ238" s="48">
        <f t="shared" si="246"/>
        <v>0</v>
      </c>
      <c r="AR238" s="48">
        <f t="shared" si="246"/>
        <v>0</v>
      </c>
    </row>
    <row r="239" spans="2:44">
      <c r="B239" s="29"/>
      <c r="C239" s="37" t="s">
        <v>161</v>
      </c>
      <c r="D239" s="127" t="s">
        <v>337</v>
      </c>
      <c r="E239" s="46" t="s">
        <v>40</v>
      </c>
      <c r="F239" s="46" t="s">
        <v>21</v>
      </c>
      <c r="G239" s="16">
        <v>5400010620</v>
      </c>
      <c r="H239" s="46" t="s">
        <v>162</v>
      </c>
      <c r="I239" s="48">
        <f t="shared" si="206"/>
        <v>6046400</v>
      </c>
      <c r="J239" s="48"/>
      <c r="K239" s="48">
        <v>6046400</v>
      </c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>
        <v>0</v>
      </c>
      <c r="W239" s="48">
        <v>0</v>
      </c>
      <c r="X239" s="48">
        <v>0</v>
      </c>
      <c r="Y239" s="48">
        <v>0</v>
      </c>
      <c r="Z239" s="48">
        <v>0</v>
      </c>
      <c r="AA239" s="48">
        <v>0</v>
      </c>
      <c r="AB239" s="48">
        <f t="shared" si="225"/>
        <v>6046400</v>
      </c>
      <c r="AC239" s="48">
        <v>6046400</v>
      </c>
      <c r="AD239" s="48"/>
      <c r="AE239" s="48"/>
      <c r="AF239" s="48"/>
      <c r="AG239" s="48"/>
      <c r="AH239" s="48"/>
      <c r="AI239" s="48"/>
      <c r="AJ239" s="48"/>
      <c r="AK239" s="48"/>
      <c r="AL239" s="48"/>
      <c r="AM239" s="48"/>
      <c r="AN239" s="48"/>
      <c r="AO239" s="48"/>
      <c r="AP239" s="48"/>
      <c r="AQ239" s="48"/>
      <c r="AR239" s="48">
        <v>0</v>
      </c>
    </row>
    <row r="240" spans="2:44">
      <c r="B240" s="29"/>
      <c r="C240" s="37" t="s">
        <v>76</v>
      </c>
      <c r="D240" s="127" t="s">
        <v>337</v>
      </c>
      <c r="E240" s="46" t="s">
        <v>40</v>
      </c>
      <c r="F240" s="46" t="s">
        <v>24</v>
      </c>
      <c r="G240" s="16"/>
      <c r="H240" s="46"/>
      <c r="I240" s="48">
        <f t="shared" si="206"/>
        <v>58058000</v>
      </c>
      <c r="J240" s="48">
        <f t="shared" ref="J240:AA240" si="247">J241+J253</f>
        <v>56230800</v>
      </c>
      <c r="K240" s="48">
        <f t="shared" si="247"/>
        <v>8975800</v>
      </c>
      <c r="L240" s="48">
        <f t="shared" si="247"/>
        <v>-7480000</v>
      </c>
      <c r="M240" s="48">
        <f t="shared" si="247"/>
        <v>-71200</v>
      </c>
      <c r="N240" s="48">
        <f t="shared" si="247"/>
        <v>0</v>
      </c>
      <c r="O240" s="48">
        <f t="shared" si="247"/>
        <v>0</v>
      </c>
      <c r="P240" s="48">
        <f t="shared" si="247"/>
        <v>0</v>
      </c>
      <c r="Q240" s="48">
        <f t="shared" si="247"/>
        <v>0</v>
      </c>
      <c r="R240" s="48">
        <f t="shared" si="247"/>
        <v>0</v>
      </c>
      <c r="S240" s="48">
        <f t="shared" si="247"/>
        <v>0</v>
      </c>
      <c r="T240" s="48">
        <f t="shared" si="247"/>
        <v>402600</v>
      </c>
      <c r="U240" s="48">
        <f t="shared" si="247"/>
        <v>0</v>
      </c>
      <c r="V240" s="48">
        <f t="shared" si="247"/>
        <v>0</v>
      </c>
      <c r="W240" s="48">
        <f t="shared" si="247"/>
        <v>0</v>
      </c>
      <c r="X240" s="48">
        <f t="shared" si="247"/>
        <v>0</v>
      </c>
      <c r="Y240" s="48">
        <f t="shared" si="247"/>
        <v>0</v>
      </c>
      <c r="Z240" s="48">
        <f t="shared" si="247"/>
        <v>0</v>
      </c>
      <c r="AA240" s="48">
        <f t="shared" si="247"/>
        <v>0</v>
      </c>
      <c r="AB240" s="48">
        <f t="shared" si="225"/>
        <v>58132500</v>
      </c>
      <c r="AC240" s="48">
        <f t="shared" ref="AC240:AR240" si="248">AC241+AC253</f>
        <v>75714300</v>
      </c>
      <c r="AD240" s="48">
        <f t="shared" si="248"/>
        <v>-17913200</v>
      </c>
      <c r="AE240" s="48">
        <f t="shared" si="248"/>
        <v>-71200</v>
      </c>
      <c r="AF240" s="48">
        <f t="shared" si="248"/>
        <v>0</v>
      </c>
      <c r="AG240" s="48">
        <f t="shared" si="248"/>
        <v>0</v>
      </c>
      <c r="AH240" s="48">
        <f t="shared" si="248"/>
        <v>0</v>
      </c>
      <c r="AI240" s="48">
        <f t="shared" si="248"/>
        <v>0</v>
      </c>
      <c r="AJ240" s="48">
        <f t="shared" si="248"/>
        <v>0</v>
      </c>
      <c r="AK240" s="48">
        <f t="shared" si="248"/>
        <v>0</v>
      </c>
      <c r="AL240" s="48">
        <f t="shared" si="248"/>
        <v>402600</v>
      </c>
      <c r="AM240" s="48">
        <f t="shared" si="248"/>
        <v>0</v>
      </c>
      <c r="AN240" s="48">
        <f t="shared" si="248"/>
        <v>0</v>
      </c>
      <c r="AO240" s="48">
        <f t="shared" si="248"/>
        <v>0</v>
      </c>
      <c r="AP240" s="48">
        <f t="shared" si="248"/>
        <v>0</v>
      </c>
      <c r="AQ240" s="48">
        <f t="shared" si="248"/>
        <v>0</v>
      </c>
      <c r="AR240" s="48">
        <f t="shared" si="248"/>
        <v>0</v>
      </c>
    </row>
    <row r="241" spans="2:44" ht="37.5">
      <c r="B241" s="29"/>
      <c r="C241" s="37" t="s">
        <v>159</v>
      </c>
      <c r="D241" s="127" t="s">
        <v>337</v>
      </c>
      <c r="E241" s="46" t="s">
        <v>40</v>
      </c>
      <c r="F241" s="46" t="s">
        <v>24</v>
      </c>
      <c r="G241" s="16">
        <v>5400000000</v>
      </c>
      <c r="H241" s="46"/>
      <c r="I241" s="48">
        <f t="shared" si="206"/>
        <v>1382300</v>
      </c>
      <c r="J241" s="48">
        <f t="shared" ref="J241:U241" si="249">J242+J244+J250+J246+J248</f>
        <v>2443200</v>
      </c>
      <c r="K241" s="48">
        <f t="shared" si="249"/>
        <v>601000</v>
      </c>
      <c r="L241" s="48">
        <f t="shared" si="249"/>
        <v>-1590700</v>
      </c>
      <c r="M241" s="48">
        <f t="shared" si="249"/>
        <v>-71200</v>
      </c>
      <c r="N241" s="48">
        <f t="shared" si="249"/>
        <v>0</v>
      </c>
      <c r="O241" s="48">
        <f t="shared" si="249"/>
        <v>0</v>
      </c>
      <c r="P241" s="48">
        <f t="shared" si="249"/>
        <v>0</v>
      </c>
      <c r="Q241" s="48">
        <f t="shared" si="249"/>
        <v>0</v>
      </c>
      <c r="R241" s="48">
        <f t="shared" si="249"/>
        <v>0</v>
      </c>
      <c r="S241" s="48">
        <f t="shared" si="249"/>
        <v>0</v>
      </c>
      <c r="T241" s="48">
        <f t="shared" si="249"/>
        <v>0</v>
      </c>
      <c r="U241" s="48">
        <f t="shared" si="249"/>
        <v>0</v>
      </c>
      <c r="V241" s="48">
        <f t="shared" ref="V241:AA241" si="250">V242+V244+V250</f>
        <v>0</v>
      </c>
      <c r="W241" s="48">
        <f t="shared" si="250"/>
        <v>0</v>
      </c>
      <c r="X241" s="48">
        <f t="shared" si="250"/>
        <v>0</v>
      </c>
      <c r="Y241" s="48">
        <f t="shared" si="250"/>
        <v>0</v>
      </c>
      <c r="Z241" s="48">
        <f t="shared" si="250"/>
        <v>0</v>
      </c>
      <c r="AA241" s="48">
        <f t="shared" si="250"/>
        <v>0</v>
      </c>
      <c r="AB241" s="48">
        <f t="shared" si="225"/>
        <v>1456800</v>
      </c>
      <c r="AC241" s="48">
        <f t="shared" ref="AC241:AQ241" si="251">AC242+AC244+AC250+AC246+AC248</f>
        <v>3191500</v>
      </c>
      <c r="AD241" s="48">
        <f t="shared" si="251"/>
        <v>-1663500</v>
      </c>
      <c r="AE241" s="48">
        <f t="shared" si="251"/>
        <v>-71200</v>
      </c>
      <c r="AF241" s="48">
        <f t="shared" si="251"/>
        <v>0</v>
      </c>
      <c r="AG241" s="48">
        <f t="shared" si="251"/>
        <v>0</v>
      </c>
      <c r="AH241" s="48">
        <f t="shared" si="251"/>
        <v>0</v>
      </c>
      <c r="AI241" s="48">
        <f t="shared" si="251"/>
        <v>0</v>
      </c>
      <c r="AJ241" s="48">
        <f t="shared" si="251"/>
        <v>0</v>
      </c>
      <c r="AK241" s="48">
        <f t="shared" si="251"/>
        <v>0</v>
      </c>
      <c r="AL241" s="48">
        <f t="shared" si="251"/>
        <v>0</v>
      </c>
      <c r="AM241" s="48">
        <f t="shared" si="251"/>
        <v>0</v>
      </c>
      <c r="AN241" s="48">
        <f t="shared" si="251"/>
        <v>0</v>
      </c>
      <c r="AO241" s="48">
        <f t="shared" si="251"/>
        <v>0</v>
      </c>
      <c r="AP241" s="48">
        <f t="shared" si="251"/>
        <v>0</v>
      </c>
      <c r="AQ241" s="48">
        <f t="shared" si="251"/>
        <v>0</v>
      </c>
      <c r="AR241" s="48">
        <f>AR242+AR244+AR250</f>
        <v>0</v>
      </c>
    </row>
    <row r="242" spans="2:44" ht="150" hidden="1">
      <c r="B242" s="29"/>
      <c r="C242" s="37" t="s">
        <v>163</v>
      </c>
      <c r="D242" s="127" t="s">
        <v>337</v>
      </c>
      <c r="E242" s="46" t="s">
        <v>40</v>
      </c>
      <c r="F242" s="46" t="s">
        <v>24</v>
      </c>
      <c r="G242" s="16">
        <v>5400060580</v>
      </c>
      <c r="H242" s="46"/>
      <c r="I242" s="48">
        <f t="shared" si="206"/>
        <v>0</v>
      </c>
      <c r="J242" s="48">
        <f t="shared" ref="J242:AA242" si="252">J243</f>
        <v>0</v>
      </c>
      <c r="K242" s="48">
        <f t="shared" si="252"/>
        <v>0</v>
      </c>
      <c r="L242" s="48">
        <f t="shared" si="252"/>
        <v>0</v>
      </c>
      <c r="M242" s="48">
        <f t="shared" si="252"/>
        <v>0</v>
      </c>
      <c r="N242" s="48">
        <f t="shared" si="252"/>
        <v>0</v>
      </c>
      <c r="O242" s="48">
        <f t="shared" si="252"/>
        <v>0</v>
      </c>
      <c r="P242" s="48">
        <f t="shared" si="252"/>
        <v>0</v>
      </c>
      <c r="Q242" s="48">
        <f t="shared" si="252"/>
        <v>0</v>
      </c>
      <c r="R242" s="48">
        <f t="shared" si="252"/>
        <v>0</v>
      </c>
      <c r="S242" s="48">
        <f t="shared" si="252"/>
        <v>0</v>
      </c>
      <c r="T242" s="48">
        <f t="shared" si="252"/>
        <v>0</v>
      </c>
      <c r="U242" s="48">
        <f t="shared" si="252"/>
        <v>0</v>
      </c>
      <c r="V242" s="48">
        <f t="shared" si="252"/>
        <v>0</v>
      </c>
      <c r="W242" s="48">
        <f t="shared" si="252"/>
        <v>0</v>
      </c>
      <c r="X242" s="48">
        <f t="shared" si="252"/>
        <v>0</v>
      </c>
      <c r="Y242" s="48">
        <f t="shared" si="252"/>
        <v>0</v>
      </c>
      <c r="Z242" s="48">
        <f t="shared" si="252"/>
        <v>0</v>
      </c>
      <c r="AA242" s="48">
        <f t="shared" si="252"/>
        <v>0</v>
      </c>
      <c r="AB242" s="48">
        <f t="shared" si="225"/>
        <v>0</v>
      </c>
      <c r="AC242" s="48">
        <f t="shared" ref="AC242:AR242" si="253">AC243</f>
        <v>0</v>
      </c>
      <c r="AD242" s="48">
        <f t="shared" si="253"/>
        <v>0</v>
      </c>
      <c r="AE242" s="48">
        <f t="shared" si="253"/>
        <v>0</v>
      </c>
      <c r="AF242" s="48">
        <f t="shared" si="253"/>
        <v>0</v>
      </c>
      <c r="AG242" s="48">
        <f t="shared" si="253"/>
        <v>0</v>
      </c>
      <c r="AH242" s="48">
        <f t="shared" si="253"/>
        <v>0</v>
      </c>
      <c r="AI242" s="48">
        <f t="shared" si="253"/>
        <v>0</v>
      </c>
      <c r="AJ242" s="48">
        <f t="shared" si="253"/>
        <v>0</v>
      </c>
      <c r="AK242" s="48">
        <f t="shared" si="253"/>
        <v>0</v>
      </c>
      <c r="AL242" s="48">
        <f t="shared" si="253"/>
        <v>0</v>
      </c>
      <c r="AM242" s="48">
        <f t="shared" si="253"/>
        <v>0</v>
      </c>
      <c r="AN242" s="48">
        <f t="shared" si="253"/>
        <v>0</v>
      </c>
      <c r="AO242" s="48">
        <f t="shared" si="253"/>
        <v>0</v>
      </c>
      <c r="AP242" s="48">
        <f t="shared" si="253"/>
        <v>0</v>
      </c>
      <c r="AQ242" s="48">
        <f t="shared" si="253"/>
        <v>0</v>
      </c>
      <c r="AR242" s="48">
        <f t="shared" si="253"/>
        <v>0</v>
      </c>
    </row>
    <row r="243" spans="2:44" hidden="1">
      <c r="B243" s="29"/>
      <c r="C243" s="37" t="s">
        <v>161</v>
      </c>
      <c r="D243" s="127" t="s">
        <v>337</v>
      </c>
      <c r="E243" s="46" t="s">
        <v>40</v>
      </c>
      <c r="F243" s="46" t="s">
        <v>24</v>
      </c>
      <c r="G243" s="16">
        <v>5400060580</v>
      </c>
      <c r="H243" s="46" t="s">
        <v>162</v>
      </c>
      <c r="I243" s="48">
        <f t="shared" si="206"/>
        <v>0</v>
      </c>
      <c r="J243" s="48">
        <v>0</v>
      </c>
      <c r="K243" s="48">
        <v>0</v>
      </c>
      <c r="L243" s="48">
        <v>0</v>
      </c>
      <c r="M243" s="48">
        <v>0</v>
      </c>
      <c r="N243" s="48">
        <v>0</v>
      </c>
      <c r="O243" s="48">
        <v>0</v>
      </c>
      <c r="P243" s="48">
        <v>0</v>
      </c>
      <c r="Q243" s="48">
        <v>0</v>
      </c>
      <c r="R243" s="48">
        <v>0</v>
      </c>
      <c r="S243" s="48">
        <v>0</v>
      </c>
      <c r="T243" s="48">
        <v>0</v>
      </c>
      <c r="U243" s="48">
        <v>0</v>
      </c>
      <c r="V243" s="48">
        <v>0</v>
      </c>
      <c r="W243" s="48">
        <v>0</v>
      </c>
      <c r="X243" s="48">
        <v>0</v>
      </c>
      <c r="Y243" s="48">
        <v>0</v>
      </c>
      <c r="Z243" s="48">
        <v>0</v>
      </c>
      <c r="AA243" s="48">
        <v>0</v>
      </c>
      <c r="AB243" s="48">
        <f t="shared" si="225"/>
        <v>0</v>
      </c>
      <c r="AC243" s="48">
        <v>0</v>
      </c>
      <c r="AD243" s="48">
        <v>0</v>
      </c>
      <c r="AE243" s="48">
        <v>0</v>
      </c>
      <c r="AF243" s="48">
        <v>0</v>
      </c>
      <c r="AG243" s="48">
        <v>0</v>
      </c>
      <c r="AH243" s="48">
        <v>0</v>
      </c>
      <c r="AI243" s="48">
        <v>0</v>
      </c>
      <c r="AJ243" s="48">
        <v>0</v>
      </c>
      <c r="AK243" s="48">
        <v>0</v>
      </c>
      <c r="AL243" s="48">
        <v>0</v>
      </c>
      <c r="AM243" s="48">
        <v>0</v>
      </c>
      <c r="AN243" s="48">
        <v>0</v>
      </c>
      <c r="AO243" s="48">
        <v>0</v>
      </c>
      <c r="AP243" s="48">
        <v>0</v>
      </c>
      <c r="AQ243" s="48">
        <v>0</v>
      </c>
      <c r="AR243" s="48">
        <v>0</v>
      </c>
    </row>
    <row r="244" spans="2:44" ht="225" hidden="1">
      <c r="B244" s="29"/>
      <c r="C244" s="37" t="s">
        <v>165</v>
      </c>
      <c r="D244" s="127" t="s">
        <v>337</v>
      </c>
      <c r="E244" s="46" t="s">
        <v>40</v>
      </c>
      <c r="F244" s="46" t="s">
        <v>24</v>
      </c>
      <c r="G244" s="16">
        <v>5400061020</v>
      </c>
      <c r="H244" s="46"/>
      <c r="I244" s="48">
        <f t="shared" si="206"/>
        <v>0</v>
      </c>
      <c r="J244" s="48">
        <f t="shared" ref="J244:AA244" si="254">J245</f>
        <v>0</v>
      </c>
      <c r="K244" s="48">
        <f t="shared" si="254"/>
        <v>0</v>
      </c>
      <c r="L244" s="48">
        <f t="shared" si="254"/>
        <v>0</v>
      </c>
      <c r="M244" s="48">
        <f t="shared" si="254"/>
        <v>0</v>
      </c>
      <c r="N244" s="48">
        <f t="shared" si="254"/>
        <v>0</v>
      </c>
      <c r="O244" s="48">
        <f t="shared" si="254"/>
        <v>0</v>
      </c>
      <c r="P244" s="48">
        <f t="shared" si="254"/>
        <v>0</v>
      </c>
      <c r="Q244" s="48">
        <f t="shared" si="254"/>
        <v>0</v>
      </c>
      <c r="R244" s="48">
        <f t="shared" si="254"/>
        <v>0</v>
      </c>
      <c r="S244" s="48">
        <f t="shared" si="254"/>
        <v>0</v>
      </c>
      <c r="T244" s="48">
        <f t="shared" si="254"/>
        <v>0</v>
      </c>
      <c r="U244" s="48">
        <f t="shared" si="254"/>
        <v>0</v>
      </c>
      <c r="V244" s="48">
        <f t="shared" si="254"/>
        <v>0</v>
      </c>
      <c r="W244" s="48">
        <f t="shared" si="254"/>
        <v>0</v>
      </c>
      <c r="X244" s="48">
        <f t="shared" si="254"/>
        <v>0</v>
      </c>
      <c r="Y244" s="48">
        <f t="shared" si="254"/>
        <v>0</v>
      </c>
      <c r="Z244" s="48">
        <f t="shared" si="254"/>
        <v>0</v>
      </c>
      <c r="AA244" s="48">
        <f t="shared" si="254"/>
        <v>0</v>
      </c>
      <c r="AB244" s="48">
        <f t="shared" si="225"/>
        <v>0</v>
      </c>
      <c r="AC244" s="48">
        <f t="shared" ref="AC244:AR244" si="255">AC245</f>
        <v>0</v>
      </c>
      <c r="AD244" s="48">
        <f t="shared" si="255"/>
        <v>0</v>
      </c>
      <c r="AE244" s="48">
        <f t="shared" si="255"/>
        <v>0</v>
      </c>
      <c r="AF244" s="48">
        <f t="shared" si="255"/>
        <v>0</v>
      </c>
      <c r="AG244" s="48">
        <f t="shared" si="255"/>
        <v>0</v>
      </c>
      <c r="AH244" s="48">
        <f t="shared" si="255"/>
        <v>0</v>
      </c>
      <c r="AI244" s="48">
        <f t="shared" si="255"/>
        <v>0</v>
      </c>
      <c r="AJ244" s="48">
        <f t="shared" si="255"/>
        <v>0</v>
      </c>
      <c r="AK244" s="48">
        <f t="shared" si="255"/>
        <v>0</v>
      </c>
      <c r="AL244" s="48">
        <f t="shared" si="255"/>
        <v>0</v>
      </c>
      <c r="AM244" s="48">
        <f t="shared" si="255"/>
        <v>0</v>
      </c>
      <c r="AN244" s="48">
        <f t="shared" si="255"/>
        <v>0</v>
      </c>
      <c r="AO244" s="48">
        <f t="shared" si="255"/>
        <v>0</v>
      </c>
      <c r="AP244" s="48">
        <f t="shared" si="255"/>
        <v>0</v>
      </c>
      <c r="AQ244" s="48">
        <f t="shared" si="255"/>
        <v>0</v>
      </c>
      <c r="AR244" s="48">
        <f t="shared" si="255"/>
        <v>0</v>
      </c>
    </row>
    <row r="245" spans="2:44" hidden="1">
      <c r="B245" s="29"/>
      <c r="C245" s="37" t="s">
        <v>161</v>
      </c>
      <c r="D245" s="127" t="s">
        <v>337</v>
      </c>
      <c r="E245" s="46" t="s">
        <v>40</v>
      </c>
      <c r="F245" s="46" t="s">
        <v>24</v>
      </c>
      <c r="G245" s="16">
        <v>5400061020</v>
      </c>
      <c r="H245" s="46" t="s">
        <v>162</v>
      </c>
      <c r="I245" s="48">
        <f t="shared" si="206"/>
        <v>0</v>
      </c>
      <c r="J245" s="48">
        <v>0</v>
      </c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>
        <v>0</v>
      </c>
      <c r="W245" s="48">
        <v>0</v>
      </c>
      <c r="X245" s="48">
        <v>0</v>
      </c>
      <c r="Y245" s="48">
        <v>0</v>
      </c>
      <c r="Z245" s="48">
        <v>0</v>
      </c>
      <c r="AA245" s="48">
        <v>0</v>
      </c>
      <c r="AB245" s="48">
        <f t="shared" si="225"/>
        <v>0</v>
      </c>
      <c r="AC245" s="48">
        <v>0</v>
      </c>
      <c r="AD245" s="48">
        <v>0</v>
      </c>
      <c r="AE245" s="48">
        <v>0</v>
      </c>
      <c r="AF245" s="48">
        <v>0</v>
      </c>
      <c r="AG245" s="48">
        <v>0</v>
      </c>
      <c r="AH245" s="48">
        <v>0</v>
      </c>
      <c r="AI245" s="48">
        <v>0</v>
      </c>
      <c r="AJ245" s="48">
        <v>0</v>
      </c>
      <c r="AK245" s="48">
        <v>0</v>
      </c>
      <c r="AL245" s="48">
        <v>0</v>
      </c>
      <c r="AM245" s="48">
        <v>0</v>
      </c>
      <c r="AN245" s="48">
        <v>0</v>
      </c>
      <c r="AO245" s="48">
        <v>0</v>
      </c>
      <c r="AP245" s="48">
        <v>0</v>
      </c>
      <c r="AQ245" s="48">
        <v>0</v>
      </c>
      <c r="AR245" s="48">
        <v>0</v>
      </c>
    </row>
    <row r="246" spans="2:44" ht="225" hidden="1">
      <c r="B246" s="29"/>
      <c r="C246" s="37" t="s">
        <v>170</v>
      </c>
      <c r="D246" s="127" t="s">
        <v>337</v>
      </c>
      <c r="E246" s="46" t="s">
        <v>40</v>
      </c>
      <c r="F246" s="46" t="s">
        <v>24</v>
      </c>
      <c r="G246" s="16">
        <v>5400069150</v>
      </c>
      <c r="H246" s="46"/>
      <c r="I246" s="48">
        <f t="shared" si="206"/>
        <v>0</v>
      </c>
      <c r="J246" s="48">
        <f t="shared" ref="J246:U246" si="256">J247</f>
        <v>165000</v>
      </c>
      <c r="K246" s="48">
        <f t="shared" si="256"/>
        <v>-99000</v>
      </c>
      <c r="L246" s="48">
        <f t="shared" si="256"/>
        <v>0</v>
      </c>
      <c r="M246" s="48">
        <f t="shared" si="256"/>
        <v>-66000</v>
      </c>
      <c r="N246" s="48">
        <f t="shared" si="256"/>
        <v>0</v>
      </c>
      <c r="O246" s="48">
        <f t="shared" si="256"/>
        <v>0</v>
      </c>
      <c r="P246" s="48">
        <f t="shared" si="256"/>
        <v>0</v>
      </c>
      <c r="Q246" s="48">
        <f t="shared" si="256"/>
        <v>0</v>
      </c>
      <c r="R246" s="48">
        <f t="shared" si="256"/>
        <v>0</v>
      </c>
      <c r="S246" s="48">
        <f t="shared" si="256"/>
        <v>0</v>
      </c>
      <c r="T246" s="48">
        <f t="shared" si="256"/>
        <v>0</v>
      </c>
      <c r="U246" s="48">
        <f t="shared" si="256"/>
        <v>0</v>
      </c>
      <c r="V246" s="48"/>
      <c r="W246" s="48"/>
      <c r="X246" s="48"/>
      <c r="Y246" s="48"/>
      <c r="Z246" s="48"/>
      <c r="AA246" s="48"/>
      <c r="AB246" s="48">
        <f t="shared" si="225"/>
        <v>0</v>
      </c>
      <c r="AC246" s="48">
        <f t="shared" ref="AC246:AQ246" si="257">AC247</f>
        <v>66000</v>
      </c>
      <c r="AD246" s="48">
        <f t="shared" si="257"/>
        <v>0</v>
      </c>
      <c r="AE246" s="48">
        <f t="shared" si="257"/>
        <v>-66000</v>
      </c>
      <c r="AF246" s="48">
        <f t="shared" si="257"/>
        <v>0</v>
      </c>
      <c r="AG246" s="48">
        <f t="shared" si="257"/>
        <v>0</v>
      </c>
      <c r="AH246" s="48">
        <f t="shared" si="257"/>
        <v>0</v>
      </c>
      <c r="AI246" s="48">
        <f t="shared" si="257"/>
        <v>0</v>
      </c>
      <c r="AJ246" s="48">
        <f t="shared" si="257"/>
        <v>0</v>
      </c>
      <c r="AK246" s="48">
        <f t="shared" si="257"/>
        <v>0</v>
      </c>
      <c r="AL246" s="48">
        <f t="shared" si="257"/>
        <v>0</v>
      </c>
      <c r="AM246" s="48">
        <f t="shared" si="257"/>
        <v>0</v>
      </c>
      <c r="AN246" s="48">
        <f t="shared" si="257"/>
        <v>0</v>
      </c>
      <c r="AO246" s="48">
        <f t="shared" si="257"/>
        <v>0</v>
      </c>
      <c r="AP246" s="48">
        <f t="shared" si="257"/>
        <v>0</v>
      </c>
      <c r="AQ246" s="48">
        <f t="shared" si="257"/>
        <v>0</v>
      </c>
      <c r="AR246" s="48"/>
    </row>
    <row r="247" spans="2:44" hidden="1">
      <c r="B247" s="29"/>
      <c r="C247" s="37" t="s">
        <v>161</v>
      </c>
      <c r="D247" s="127" t="s">
        <v>337</v>
      </c>
      <c r="E247" s="46" t="s">
        <v>40</v>
      </c>
      <c r="F247" s="46" t="s">
        <v>24</v>
      </c>
      <c r="G247" s="16">
        <v>5400069150</v>
      </c>
      <c r="H247" s="46" t="s">
        <v>162</v>
      </c>
      <c r="I247" s="48">
        <f t="shared" si="206"/>
        <v>0</v>
      </c>
      <c r="J247" s="48">
        <v>165000</v>
      </c>
      <c r="K247" s="48">
        <v>-99000</v>
      </c>
      <c r="L247" s="48"/>
      <c r="M247" s="48">
        <v>-66000</v>
      </c>
      <c r="N247" s="48">
        <v>0</v>
      </c>
      <c r="O247" s="48">
        <v>0</v>
      </c>
      <c r="P247" s="48">
        <v>0</v>
      </c>
      <c r="Q247" s="48">
        <v>0</v>
      </c>
      <c r="R247" s="48">
        <v>0</v>
      </c>
      <c r="S247" s="48">
        <v>0</v>
      </c>
      <c r="T247" s="48">
        <v>0</v>
      </c>
      <c r="U247" s="48">
        <v>0</v>
      </c>
      <c r="V247" s="48"/>
      <c r="W247" s="48"/>
      <c r="X247" s="48"/>
      <c r="Y247" s="48"/>
      <c r="Z247" s="48"/>
      <c r="AA247" s="48"/>
      <c r="AB247" s="48">
        <f t="shared" si="225"/>
        <v>0</v>
      </c>
      <c r="AC247" s="48">
        <v>66000</v>
      </c>
      <c r="AD247" s="48"/>
      <c r="AE247" s="48">
        <v>-66000</v>
      </c>
      <c r="AF247" s="48">
        <v>0</v>
      </c>
      <c r="AG247" s="48">
        <v>0</v>
      </c>
      <c r="AH247" s="48">
        <v>0</v>
      </c>
      <c r="AI247" s="48">
        <v>0</v>
      </c>
      <c r="AJ247" s="48">
        <v>0</v>
      </c>
      <c r="AK247" s="48">
        <v>0</v>
      </c>
      <c r="AL247" s="48">
        <v>0</v>
      </c>
      <c r="AM247" s="48">
        <v>0</v>
      </c>
      <c r="AN247" s="48">
        <v>0</v>
      </c>
      <c r="AO247" s="48">
        <v>0</v>
      </c>
      <c r="AP247" s="48">
        <v>0</v>
      </c>
      <c r="AQ247" s="48">
        <v>0</v>
      </c>
      <c r="AR247" s="48"/>
    </row>
    <row r="248" spans="2:44" ht="150" hidden="1">
      <c r="B248" s="29"/>
      <c r="C248" s="37" t="s">
        <v>163</v>
      </c>
      <c r="D248" s="127" t="s">
        <v>337</v>
      </c>
      <c r="E248" s="46" t="s">
        <v>40</v>
      </c>
      <c r="F248" s="46" t="s">
        <v>24</v>
      </c>
      <c r="G248" s="16">
        <v>5400069160</v>
      </c>
      <c r="H248" s="46"/>
      <c r="I248" s="48">
        <f t="shared" si="206"/>
        <v>0</v>
      </c>
      <c r="J248" s="48">
        <f t="shared" ref="J248:U248" si="258">J249</f>
        <v>5200</v>
      </c>
      <c r="K248" s="48">
        <f t="shared" si="258"/>
        <v>0</v>
      </c>
      <c r="L248" s="48">
        <f t="shared" si="258"/>
        <v>0</v>
      </c>
      <c r="M248" s="48">
        <f t="shared" si="258"/>
        <v>-5200</v>
      </c>
      <c r="N248" s="48">
        <f t="shared" si="258"/>
        <v>0</v>
      </c>
      <c r="O248" s="48">
        <f t="shared" si="258"/>
        <v>0</v>
      </c>
      <c r="P248" s="48">
        <f t="shared" si="258"/>
        <v>0</v>
      </c>
      <c r="Q248" s="48">
        <f t="shared" si="258"/>
        <v>0</v>
      </c>
      <c r="R248" s="48">
        <f t="shared" si="258"/>
        <v>0</v>
      </c>
      <c r="S248" s="48">
        <f t="shared" si="258"/>
        <v>0</v>
      </c>
      <c r="T248" s="48">
        <f t="shared" si="258"/>
        <v>0</v>
      </c>
      <c r="U248" s="48">
        <f t="shared" si="258"/>
        <v>0</v>
      </c>
      <c r="V248" s="48"/>
      <c r="W248" s="48"/>
      <c r="X248" s="48"/>
      <c r="Y248" s="48"/>
      <c r="Z248" s="48"/>
      <c r="AA248" s="48"/>
      <c r="AB248" s="48">
        <f t="shared" ref="AB248:AB279" si="259">SUM(AC248:AR248)</f>
        <v>0</v>
      </c>
      <c r="AC248" s="48">
        <f t="shared" ref="AC248:AQ248" si="260">AC249</f>
        <v>5200</v>
      </c>
      <c r="AD248" s="48">
        <f t="shared" si="260"/>
        <v>0</v>
      </c>
      <c r="AE248" s="48">
        <f t="shared" si="260"/>
        <v>-5200</v>
      </c>
      <c r="AF248" s="48">
        <f t="shared" si="260"/>
        <v>0</v>
      </c>
      <c r="AG248" s="48">
        <f t="shared" si="260"/>
        <v>0</v>
      </c>
      <c r="AH248" s="48">
        <f t="shared" si="260"/>
        <v>0</v>
      </c>
      <c r="AI248" s="48">
        <f t="shared" si="260"/>
        <v>0</v>
      </c>
      <c r="AJ248" s="48">
        <f t="shared" si="260"/>
        <v>0</v>
      </c>
      <c r="AK248" s="48">
        <f t="shared" si="260"/>
        <v>0</v>
      </c>
      <c r="AL248" s="48">
        <f t="shared" si="260"/>
        <v>0</v>
      </c>
      <c r="AM248" s="48">
        <f t="shared" si="260"/>
        <v>0</v>
      </c>
      <c r="AN248" s="48">
        <f t="shared" si="260"/>
        <v>0</v>
      </c>
      <c r="AO248" s="48">
        <f t="shared" si="260"/>
        <v>0</v>
      </c>
      <c r="AP248" s="48">
        <f t="shared" si="260"/>
        <v>0</v>
      </c>
      <c r="AQ248" s="48">
        <f t="shared" si="260"/>
        <v>0</v>
      </c>
      <c r="AR248" s="48"/>
    </row>
    <row r="249" spans="2:44" hidden="1">
      <c r="B249" s="29"/>
      <c r="C249" s="37" t="s">
        <v>161</v>
      </c>
      <c r="D249" s="127" t="s">
        <v>337</v>
      </c>
      <c r="E249" s="46" t="s">
        <v>40</v>
      </c>
      <c r="F249" s="46" t="s">
        <v>24</v>
      </c>
      <c r="G249" s="16">
        <v>5400069160</v>
      </c>
      <c r="H249" s="46" t="s">
        <v>162</v>
      </c>
      <c r="I249" s="48">
        <f t="shared" si="206"/>
        <v>0</v>
      </c>
      <c r="J249" s="48">
        <v>5200</v>
      </c>
      <c r="K249" s="48">
        <v>0</v>
      </c>
      <c r="L249" s="48">
        <v>0</v>
      </c>
      <c r="M249" s="48">
        <v>-5200</v>
      </c>
      <c r="N249" s="48">
        <v>0</v>
      </c>
      <c r="O249" s="48">
        <v>0</v>
      </c>
      <c r="P249" s="48">
        <v>0</v>
      </c>
      <c r="Q249" s="48">
        <v>0</v>
      </c>
      <c r="R249" s="48">
        <v>0</v>
      </c>
      <c r="S249" s="48">
        <v>0</v>
      </c>
      <c r="T249" s="48">
        <v>0</v>
      </c>
      <c r="U249" s="48">
        <v>0</v>
      </c>
      <c r="V249" s="48"/>
      <c r="W249" s="48"/>
      <c r="X249" s="48"/>
      <c r="Y249" s="48"/>
      <c r="Z249" s="48"/>
      <c r="AA249" s="48"/>
      <c r="AB249" s="48">
        <f t="shared" si="259"/>
        <v>0</v>
      </c>
      <c r="AC249" s="48">
        <v>5200</v>
      </c>
      <c r="AD249" s="48"/>
      <c r="AE249" s="48">
        <v>-5200</v>
      </c>
      <c r="AF249" s="48">
        <v>0</v>
      </c>
      <c r="AG249" s="48">
        <v>0</v>
      </c>
      <c r="AH249" s="48">
        <v>0</v>
      </c>
      <c r="AI249" s="48">
        <v>0</v>
      </c>
      <c r="AJ249" s="48">
        <v>0</v>
      </c>
      <c r="AK249" s="48">
        <v>0</v>
      </c>
      <c r="AL249" s="48">
        <v>0</v>
      </c>
      <c r="AM249" s="48">
        <v>0</v>
      </c>
      <c r="AN249" s="48">
        <v>0</v>
      </c>
      <c r="AO249" s="48">
        <v>0</v>
      </c>
      <c r="AP249" s="48">
        <v>0</v>
      </c>
      <c r="AQ249" s="48">
        <v>0</v>
      </c>
      <c r="AR249" s="48"/>
    </row>
    <row r="250" spans="2:44" ht="37.5">
      <c r="B250" s="29"/>
      <c r="C250" s="37" t="s">
        <v>171</v>
      </c>
      <c r="D250" s="127" t="s">
        <v>337</v>
      </c>
      <c r="E250" s="46" t="s">
        <v>40</v>
      </c>
      <c r="F250" s="46" t="s">
        <v>24</v>
      </c>
      <c r="G250" s="16">
        <v>5410000000</v>
      </c>
      <c r="H250" s="46"/>
      <c r="I250" s="48">
        <f t="shared" si="206"/>
        <v>1382300</v>
      </c>
      <c r="J250" s="48">
        <f t="shared" ref="J250:S251" si="261">J251</f>
        <v>2273000</v>
      </c>
      <c r="K250" s="48">
        <f t="shared" si="261"/>
        <v>700000</v>
      </c>
      <c r="L250" s="48">
        <f t="shared" si="261"/>
        <v>-1590700</v>
      </c>
      <c r="M250" s="48">
        <f t="shared" si="261"/>
        <v>0</v>
      </c>
      <c r="N250" s="48">
        <f t="shared" si="261"/>
        <v>0</v>
      </c>
      <c r="O250" s="48">
        <f t="shared" si="261"/>
        <v>0</v>
      </c>
      <c r="P250" s="48">
        <f t="shared" si="261"/>
        <v>0</v>
      </c>
      <c r="Q250" s="48">
        <f t="shared" si="261"/>
        <v>0</v>
      </c>
      <c r="R250" s="48">
        <f t="shared" si="261"/>
        <v>0</v>
      </c>
      <c r="S250" s="48">
        <f t="shared" si="261"/>
        <v>0</v>
      </c>
      <c r="T250" s="48">
        <f t="shared" ref="T250:AC251" si="262">T251</f>
        <v>0</v>
      </c>
      <c r="U250" s="48">
        <f t="shared" si="262"/>
        <v>0</v>
      </c>
      <c r="V250" s="48">
        <f t="shared" si="262"/>
        <v>0</v>
      </c>
      <c r="W250" s="48">
        <f t="shared" si="262"/>
        <v>0</v>
      </c>
      <c r="X250" s="48">
        <f t="shared" si="262"/>
        <v>0</v>
      </c>
      <c r="Y250" s="48">
        <f t="shared" si="262"/>
        <v>0</v>
      </c>
      <c r="Z250" s="48">
        <f t="shared" si="262"/>
        <v>0</v>
      </c>
      <c r="AA250" s="48">
        <f t="shared" si="262"/>
        <v>0</v>
      </c>
      <c r="AB250" s="48">
        <f t="shared" si="259"/>
        <v>1456800</v>
      </c>
      <c r="AC250" s="48">
        <f t="shared" ref="AC250:AR251" si="263">AC251</f>
        <v>3120300</v>
      </c>
      <c r="AD250" s="48">
        <f t="shared" si="263"/>
        <v>-1663500</v>
      </c>
      <c r="AE250" s="48">
        <f t="shared" si="263"/>
        <v>0</v>
      </c>
      <c r="AF250" s="48">
        <f t="shared" si="263"/>
        <v>0</v>
      </c>
      <c r="AG250" s="48">
        <f t="shared" si="263"/>
        <v>0</v>
      </c>
      <c r="AH250" s="48">
        <f t="shared" si="263"/>
        <v>0</v>
      </c>
      <c r="AI250" s="48">
        <f t="shared" si="263"/>
        <v>0</v>
      </c>
      <c r="AJ250" s="48">
        <f t="shared" si="263"/>
        <v>0</v>
      </c>
      <c r="AK250" s="48">
        <f t="shared" si="263"/>
        <v>0</v>
      </c>
      <c r="AL250" s="48">
        <f t="shared" si="263"/>
        <v>0</v>
      </c>
      <c r="AM250" s="48">
        <f t="shared" si="263"/>
        <v>0</v>
      </c>
      <c r="AN250" s="48">
        <f t="shared" si="263"/>
        <v>0</v>
      </c>
      <c r="AO250" s="48">
        <f t="shared" si="263"/>
        <v>0</v>
      </c>
      <c r="AP250" s="48">
        <f t="shared" si="263"/>
        <v>0</v>
      </c>
      <c r="AQ250" s="48">
        <f t="shared" si="263"/>
        <v>0</v>
      </c>
      <c r="AR250" s="48">
        <f t="shared" si="263"/>
        <v>0</v>
      </c>
    </row>
    <row r="251" spans="2:44" ht="168.75">
      <c r="B251" s="29"/>
      <c r="C251" s="37" t="s">
        <v>172</v>
      </c>
      <c r="D251" s="127" t="s">
        <v>337</v>
      </c>
      <c r="E251" s="46" t="s">
        <v>40</v>
      </c>
      <c r="F251" s="46" t="s">
        <v>24</v>
      </c>
      <c r="G251" s="16" t="s">
        <v>342</v>
      </c>
      <c r="H251" s="46"/>
      <c r="I251" s="48">
        <f t="shared" si="206"/>
        <v>1382300</v>
      </c>
      <c r="J251" s="48">
        <f t="shared" si="261"/>
        <v>2273000</v>
      </c>
      <c r="K251" s="48">
        <f t="shared" si="261"/>
        <v>700000</v>
      </c>
      <c r="L251" s="48">
        <f t="shared" si="261"/>
        <v>-1590700</v>
      </c>
      <c r="M251" s="48">
        <f t="shared" si="261"/>
        <v>0</v>
      </c>
      <c r="N251" s="48">
        <f t="shared" si="261"/>
        <v>0</v>
      </c>
      <c r="O251" s="48">
        <f t="shared" si="261"/>
        <v>0</v>
      </c>
      <c r="P251" s="48">
        <f t="shared" si="261"/>
        <v>0</v>
      </c>
      <c r="Q251" s="48">
        <f t="shared" si="261"/>
        <v>0</v>
      </c>
      <c r="R251" s="48">
        <f t="shared" si="261"/>
        <v>0</v>
      </c>
      <c r="S251" s="48">
        <f t="shared" si="261"/>
        <v>0</v>
      </c>
      <c r="T251" s="48">
        <f t="shared" si="262"/>
        <v>0</v>
      </c>
      <c r="U251" s="48">
        <f t="shared" si="262"/>
        <v>0</v>
      </c>
      <c r="V251" s="48">
        <f t="shared" si="262"/>
        <v>0</v>
      </c>
      <c r="W251" s="48">
        <f t="shared" si="262"/>
        <v>0</v>
      </c>
      <c r="X251" s="48">
        <f t="shared" si="262"/>
        <v>0</v>
      </c>
      <c r="Y251" s="48">
        <f t="shared" si="262"/>
        <v>0</v>
      </c>
      <c r="Z251" s="48">
        <f t="shared" si="262"/>
        <v>0</v>
      </c>
      <c r="AA251" s="48">
        <f t="shared" si="262"/>
        <v>0</v>
      </c>
      <c r="AB251" s="48">
        <f t="shared" si="259"/>
        <v>1456800</v>
      </c>
      <c r="AC251" s="48">
        <f t="shared" si="263"/>
        <v>3120300</v>
      </c>
      <c r="AD251" s="48">
        <f t="shared" si="263"/>
        <v>-1663500</v>
      </c>
      <c r="AE251" s="48">
        <f t="shared" si="263"/>
        <v>0</v>
      </c>
      <c r="AF251" s="48">
        <f t="shared" si="263"/>
        <v>0</v>
      </c>
      <c r="AG251" s="48">
        <f t="shared" si="263"/>
        <v>0</v>
      </c>
      <c r="AH251" s="48">
        <f t="shared" si="263"/>
        <v>0</v>
      </c>
      <c r="AI251" s="48">
        <f t="shared" si="263"/>
        <v>0</v>
      </c>
      <c r="AJ251" s="48">
        <f t="shared" si="263"/>
        <v>0</v>
      </c>
      <c r="AK251" s="48">
        <f t="shared" si="263"/>
        <v>0</v>
      </c>
      <c r="AL251" s="48">
        <f t="shared" si="263"/>
        <v>0</v>
      </c>
      <c r="AM251" s="48">
        <f t="shared" si="263"/>
        <v>0</v>
      </c>
      <c r="AN251" s="48">
        <f t="shared" si="263"/>
        <v>0</v>
      </c>
      <c r="AO251" s="48">
        <f t="shared" si="263"/>
        <v>0</v>
      </c>
      <c r="AP251" s="48">
        <f t="shared" si="263"/>
        <v>0</v>
      </c>
      <c r="AQ251" s="48">
        <f t="shared" si="263"/>
        <v>0</v>
      </c>
      <c r="AR251" s="48">
        <f t="shared" si="263"/>
        <v>0</v>
      </c>
    </row>
    <row r="252" spans="2:44">
      <c r="B252" s="29"/>
      <c r="C252" s="37" t="s">
        <v>161</v>
      </c>
      <c r="D252" s="127" t="s">
        <v>337</v>
      </c>
      <c r="E252" s="46" t="s">
        <v>40</v>
      </c>
      <c r="F252" s="46" t="s">
        <v>24</v>
      </c>
      <c r="G252" s="16" t="s">
        <v>342</v>
      </c>
      <c r="H252" s="46" t="s">
        <v>162</v>
      </c>
      <c r="I252" s="48">
        <f t="shared" si="206"/>
        <v>1382300</v>
      </c>
      <c r="J252" s="48">
        <v>2273000</v>
      </c>
      <c r="K252" s="48">
        <v>700000</v>
      </c>
      <c r="L252" s="48">
        <v>-1590700</v>
      </c>
      <c r="M252" s="48">
        <v>0</v>
      </c>
      <c r="N252" s="48">
        <v>0</v>
      </c>
      <c r="O252" s="48">
        <v>0</v>
      </c>
      <c r="P252" s="48">
        <v>0</v>
      </c>
      <c r="Q252" s="48">
        <v>0</v>
      </c>
      <c r="R252" s="48">
        <v>0</v>
      </c>
      <c r="S252" s="48">
        <v>0</v>
      </c>
      <c r="T252" s="48">
        <v>0</v>
      </c>
      <c r="U252" s="48">
        <v>0</v>
      </c>
      <c r="V252" s="48">
        <v>0</v>
      </c>
      <c r="W252" s="48">
        <v>0</v>
      </c>
      <c r="X252" s="48">
        <v>0</v>
      </c>
      <c r="Y252" s="48">
        <v>0</v>
      </c>
      <c r="Z252" s="48">
        <v>0</v>
      </c>
      <c r="AA252" s="48">
        <v>0</v>
      </c>
      <c r="AB252" s="48">
        <f t="shared" si="259"/>
        <v>1456800</v>
      </c>
      <c r="AC252" s="48">
        <v>3120300</v>
      </c>
      <c r="AD252" s="48">
        <v>-1663500</v>
      </c>
      <c r="AE252" s="48">
        <v>0</v>
      </c>
      <c r="AF252" s="48">
        <v>0</v>
      </c>
      <c r="AG252" s="48">
        <v>0</v>
      </c>
      <c r="AH252" s="48">
        <v>0</v>
      </c>
      <c r="AI252" s="48">
        <v>0</v>
      </c>
      <c r="AJ252" s="48">
        <v>0</v>
      </c>
      <c r="AK252" s="48">
        <v>0</v>
      </c>
      <c r="AL252" s="48">
        <v>0</v>
      </c>
      <c r="AM252" s="48">
        <v>0</v>
      </c>
      <c r="AN252" s="48">
        <v>0</v>
      </c>
      <c r="AO252" s="48">
        <v>0</v>
      </c>
      <c r="AP252" s="48">
        <v>0</v>
      </c>
      <c r="AQ252" s="48">
        <v>0</v>
      </c>
      <c r="AR252" s="48">
        <v>0</v>
      </c>
    </row>
    <row r="253" spans="2:44" ht="37.5">
      <c r="B253" s="29"/>
      <c r="C253" s="37" t="s">
        <v>251</v>
      </c>
      <c r="D253" s="127" t="s">
        <v>337</v>
      </c>
      <c r="E253" s="46" t="s">
        <v>40</v>
      </c>
      <c r="F253" s="46" t="s">
        <v>24</v>
      </c>
      <c r="G253" s="16">
        <v>6500000000</v>
      </c>
      <c r="H253" s="46"/>
      <c r="I253" s="48">
        <f t="shared" si="206"/>
        <v>56675700</v>
      </c>
      <c r="J253" s="48">
        <f t="shared" ref="J253:AA253" si="264">J254</f>
        <v>53787600</v>
      </c>
      <c r="K253" s="48">
        <f t="shared" si="264"/>
        <v>8374800</v>
      </c>
      <c r="L253" s="48">
        <f t="shared" si="264"/>
        <v>-5889300</v>
      </c>
      <c r="M253" s="48">
        <f t="shared" si="264"/>
        <v>0</v>
      </c>
      <c r="N253" s="48">
        <f t="shared" si="264"/>
        <v>0</v>
      </c>
      <c r="O253" s="48">
        <f t="shared" si="264"/>
        <v>0</v>
      </c>
      <c r="P253" s="48">
        <f t="shared" si="264"/>
        <v>0</v>
      </c>
      <c r="Q253" s="48">
        <f t="shared" si="264"/>
        <v>0</v>
      </c>
      <c r="R253" s="48">
        <f t="shared" si="264"/>
        <v>0</v>
      </c>
      <c r="S253" s="48">
        <f t="shared" si="264"/>
        <v>0</v>
      </c>
      <c r="T253" s="48">
        <f t="shared" si="264"/>
        <v>402600</v>
      </c>
      <c r="U253" s="48">
        <f t="shared" si="264"/>
        <v>0</v>
      </c>
      <c r="V253" s="48">
        <f t="shared" si="264"/>
        <v>0</v>
      </c>
      <c r="W253" s="48">
        <f t="shared" si="264"/>
        <v>0</v>
      </c>
      <c r="X253" s="48">
        <f t="shared" si="264"/>
        <v>0</v>
      </c>
      <c r="Y253" s="48">
        <f t="shared" si="264"/>
        <v>0</v>
      </c>
      <c r="Z253" s="48">
        <f t="shared" si="264"/>
        <v>0</v>
      </c>
      <c r="AA253" s="48">
        <f t="shared" si="264"/>
        <v>0</v>
      </c>
      <c r="AB253" s="48">
        <f t="shared" si="259"/>
        <v>56675700</v>
      </c>
      <c r="AC253" s="48">
        <f t="shared" ref="AC253:AR253" si="265">AC254</f>
        <v>72522800</v>
      </c>
      <c r="AD253" s="48">
        <f t="shared" si="265"/>
        <v>-16249700</v>
      </c>
      <c r="AE253" s="48">
        <f t="shared" si="265"/>
        <v>0</v>
      </c>
      <c r="AF253" s="48">
        <f t="shared" si="265"/>
        <v>0</v>
      </c>
      <c r="AG253" s="48">
        <f t="shared" si="265"/>
        <v>0</v>
      </c>
      <c r="AH253" s="48">
        <f t="shared" si="265"/>
        <v>0</v>
      </c>
      <c r="AI253" s="48">
        <f t="shared" si="265"/>
        <v>0</v>
      </c>
      <c r="AJ253" s="48">
        <f t="shared" si="265"/>
        <v>0</v>
      </c>
      <c r="AK253" s="48">
        <f t="shared" si="265"/>
        <v>0</v>
      </c>
      <c r="AL253" s="48">
        <f t="shared" si="265"/>
        <v>402600</v>
      </c>
      <c r="AM253" s="48">
        <f t="shared" si="265"/>
        <v>0</v>
      </c>
      <c r="AN253" s="48">
        <f t="shared" si="265"/>
        <v>0</v>
      </c>
      <c r="AO253" s="48">
        <f t="shared" si="265"/>
        <v>0</v>
      </c>
      <c r="AP253" s="48">
        <f t="shared" si="265"/>
        <v>0</v>
      </c>
      <c r="AQ253" s="48">
        <f t="shared" si="265"/>
        <v>0</v>
      </c>
      <c r="AR253" s="48">
        <f t="shared" si="265"/>
        <v>0</v>
      </c>
    </row>
    <row r="254" spans="2:44">
      <c r="B254" s="29"/>
      <c r="C254" s="37" t="s">
        <v>343</v>
      </c>
      <c r="D254" s="127" t="s">
        <v>337</v>
      </c>
      <c r="E254" s="46" t="s">
        <v>40</v>
      </c>
      <c r="F254" s="46" t="s">
        <v>24</v>
      </c>
      <c r="G254" s="16">
        <v>6520000000</v>
      </c>
      <c r="H254" s="46"/>
      <c r="I254" s="48">
        <f t="shared" si="206"/>
        <v>56675700</v>
      </c>
      <c r="J254" s="48">
        <f t="shared" ref="J254:AA254" si="266">J255+J257</f>
        <v>53787600</v>
      </c>
      <c r="K254" s="48">
        <f t="shared" si="266"/>
        <v>8374800</v>
      </c>
      <c r="L254" s="48">
        <f t="shared" si="266"/>
        <v>-5889300</v>
      </c>
      <c r="M254" s="48">
        <f t="shared" si="266"/>
        <v>0</v>
      </c>
      <c r="N254" s="48">
        <f t="shared" si="266"/>
        <v>0</v>
      </c>
      <c r="O254" s="48">
        <f t="shared" si="266"/>
        <v>0</v>
      </c>
      <c r="P254" s="48">
        <f t="shared" si="266"/>
        <v>0</v>
      </c>
      <c r="Q254" s="48">
        <f t="shared" si="266"/>
        <v>0</v>
      </c>
      <c r="R254" s="48">
        <f t="shared" si="266"/>
        <v>0</v>
      </c>
      <c r="S254" s="48">
        <f t="shared" si="266"/>
        <v>0</v>
      </c>
      <c r="T254" s="48">
        <f t="shared" si="266"/>
        <v>402600</v>
      </c>
      <c r="U254" s="48">
        <f t="shared" si="266"/>
        <v>0</v>
      </c>
      <c r="V254" s="48">
        <f t="shared" si="266"/>
        <v>0</v>
      </c>
      <c r="W254" s="48">
        <f t="shared" si="266"/>
        <v>0</v>
      </c>
      <c r="X254" s="48">
        <f t="shared" si="266"/>
        <v>0</v>
      </c>
      <c r="Y254" s="48">
        <f t="shared" si="266"/>
        <v>0</v>
      </c>
      <c r="Z254" s="48">
        <f t="shared" si="266"/>
        <v>0</v>
      </c>
      <c r="AA254" s="48">
        <f t="shared" si="266"/>
        <v>0</v>
      </c>
      <c r="AB254" s="48">
        <f t="shared" si="259"/>
        <v>56675700</v>
      </c>
      <c r="AC254" s="48">
        <f t="shared" ref="AC254:AR254" si="267">AC255+AC257</f>
        <v>72522800</v>
      </c>
      <c r="AD254" s="48">
        <f t="shared" si="267"/>
        <v>-16249700</v>
      </c>
      <c r="AE254" s="48">
        <f t="shared" si="267"/>
        <v>0</v>
      </c>
      <c r="AF254" s="48">
        <f t="shared" si="267"/>
        <v>0</v>
      </c>
      <c r="AG254" s="48">
        <f t="shared" si="267"/>
        <v>0</v>
      </c>
      <c r="AH254" s="48">
        <f t="shared" si="267"/>
        <v>0</v>
      </c>
      <c r="AI254" s="48">
        <f t="shared" si="267"/>
        <v>0</v>
      </c>
      <c r="AJ254" s="48">
        <f t="shared" si="267"/>
        <v>0</v>
      </c>
      <c r="AK254" s="48">
        <f t="shared" si="267"/>
        <v>0</v>
      </c>
      <c r="AL254" s="48">
        <f t="shared" si="267"/>
        <v>402600</v>
      </c>
      <c r="AM254" s="48">
        <f t="shared" si="267"/>
        <v>0</v>
      </c>
      <c r="AN254" s="48">
        <f t="shared" si="267"/>
        <v>0</v>
      </c>
      <c r="AO254" s="48">
        <f t="shared" si="267"/>
        <v>0</v>
      </c>
      <c r="AP254" s="48">
        <f t="shared" si="267"/>
        <v>0</v>
      </c>
      <c r="AQ254" s="48">
        <f t="shared" si="267"/>
        <v>0</v>
      </c>
      <c r="AR254" s="48">
        <f t="shared" si="267"/>
        <v>0</v>
      </c>
    </row>
    <row r="255" spans="2:44" ht="75">
      <c r="B255" s="29"/>
      <c r="C255" s="37" t="s">
        <v>257</v>
      </c>
      <c r="D255" s="127" t="s">
        <v>337</v>
      </c>
      <c r="E255" s="46" t="s">
        <v>40</v>
      </c>
      <c r="F255" s="46" t="s">
        <v>24</v>
      </c>
      <c r="G255" s="16" t="s">
        <v>258</v>
      </c>
      <c r="H255" s="46"/>
      <c r="I255" s="48">
        <f t="shared" si="206"/>
        <v>18873700</v>
      </c>
      <c r="J255" s="48">
        <f t="shared" ref="J255:AA255" si="268">J256</f>
        <v>14353700</v>
      </c>
      <c r="K255" s="48">
        <f t="shared" si="268"/>
        <v>-14353700</v>
      </c>
      <c r="L255" s="48">
        <f t="shared" si="268"/>
        <v>0</v>
      </c>
      <c r="M255" s="48">
        <f t="shared" si="268"/>
        <v>19841900</v>
      </c>
      <c r="N255" s="48">
        <f t="shared" si="268"/>
        <v>0</v>
      </c>
      <c r="O255" s="48">
        <f t="shared" si="268"/>
        <v>0</v>
      </c>
      <c r="P255" s="48">
        <f t="shared" si="268"/>
        <v>0</v>
      </c>
      <c r="Q255" s="48">
        <f t="shared" si="268"/>
        <v>0</v>
      </c>
      <c r="R255" s="48">
        <f t="shared" si="268"/>
        <v>0</v>
      </c>
      <c r="S255" s="48">
        <f t="shared" si="268"/>
        <v>0</v>
      </c>
      <c r="T255" s="48">
        <f t="shared" si="268"/>
        <v>-968200</v>
      </c>
      <c r="U255" s="48">
        <f t="shared" si="268"/>
        <v>0</v>
      </c>
      <c r="V255" s="48">
        <f t="shared" si="268"/>
        <v>0</v>
      </c>
      <c r="W255" s="48">
        <f t="shared" si="268"/>
        <v>0</v>
      </c>
      <c r="X255" s="48">
        <f t="shared" si="268"/>
        <v>0</v>
      </c>
      <c r="Y255" s="48">
        <f t="shared" si="268"/>
        <v>0</v>
      </c>
      <c r="Z255" s="48">
        <f t="shared" si="268"/>
        <v>0</v>
      </c>
      <c r="AA255" s="48">
        <f t="shared" si="268"/>
        <v>0</v>
      </c>
      <c r="AB255" s="48">
        <f t="shared" si="259"/>
        <v>18873700</v>
      </c>
      <c r="AC255" s="48">
        <f t="shared" ref="AC255:AR255" si="269">AC256</f>
        <v>0</v>
      </c>
      <c r="AD255" s="48">
        <f t="shared" si="269"/>
        <v>0</v>
      </c>
      <c r="AE255" s="48">
        <f t="shared" si="269"/>
        <v>19841900</v>
      </c>
      <c r="AF255" s="48">
        <f t="shared" si="269"/>
        <v>0</v>
      </c>
      <c r="AG255" s="48">
        <f t="shared" si="269"/>
        <v>0</v>
      </c>
      <c r="AH255" s="48">
        <f t="shared" si="269"/>
        <v>0</v>
      </c>
      <c r="AI255" s="48">
        <f t="shared" si="269"/>
        <v>0</v>
      </c>
      <c r="AJ255" s="48">
        <f t="shared" si="269"/>
        <v>0</v>
      </c>
      <c r="AK255" s="48">
        <f t="shared" si="269"/>
        <v>0</v>
      </c>
      <c r="AL255" s="48">
        <f t="shared" si="269"/>
        <v>-968200</v>
      </c>
      <c r="AM255" s="48">
        <f t="shared" si="269"/>
        <v>0</v>
      </c>
      <c r="AN255" s="48">
        <f t="shared" si="269"/>
        <v>0</v>
      </c>
      <c r="AO255" s="48">
        <f t="shared" si="269"/>
        <v>0</v>
      </c>
      <c r="AP255" s="48">
        <f t="shared" si="269"/>
        <v>0</v>
      </c>
      <c r="AQ255" s="48">
        <f t="shared" si="269"/>
        <v>0</v>
      </c>
      <c r="AR255" s="48">
        <f t="shared" si="269"/>
        <v>0</v>
      </c>
    </row>
    <row r="256" spans="2:44" ht="37.5">
      <c r="B256" s="29"/>
      <c r="C256" s="37" t="s">
        <v>124</v>
      </c>
      <c r="D256" s="127" t="s">
        <v>337</v>
      </c>
      <c r="E256" s="46" t="s">
        <v>40</v>
      </c>
      <c r="F256" s="46" t="s">
        <v>24</v>
      </c>
      <c r="G256" s="16" t="s">
        <v>258</v>
      </c>
      <c r="H256" s="46" t="s">
        <v>125</v>
      </c>
      <c r="I256" s="48">
        <f t="shared" si="206"/>
        <v>18873700</v>
      </c>
      <c r="J256" s="48">
        <v>14353700</v>
      </c>
      <c r="K256" s="48">
        <v>-14353700</v>
      </c>
      <c r="L256" s="48"/>
      <c r="M256" s="48">
        <v>19841900</v>
      </c>
      <c r="N256" s="48">
        <v>0</v>
      </c>
      <c r="O256" s="48">
        <v>0</v>
      </c>
      <c r="P256" s="48">
        <v>0</v>
      </c>
      <c r="Q256" s="48">
        <v>0</v>
      </c>
      <c r="R256" s="48">
        <v>0</v>
      </c>
      <c r="S256" s="48">
        <v>0</v>
      </c>
      <c r="T256" s="48">
        <v>-968200</v>
      </c>
      <c r="U256" s="48">
        <v>0</v>
      </c>
      <c r="V256" s="48">
        <v>0</v>
      </c>
      <c r="W256" s="48">
        <v>0</v>
      </c>
      <c r="X256" s="48">
        <v>0</v>
      </c>
      <c r="Y256" s="48">
        <v>0</v>
      </c>
      <c r="Z256" s="48">
        <v>0</v>
      </c>
      <c r="AA256" s="48">
        <v>0</v>
      </c>
      <c r="AB256" s="48">
        <f t="shared" si="259"/>
        <v>18873700</v>
      </c>
      <c r="AC256" s="48">
        <v>0</v>
      </c>
      <c r="AD256" s="48">
        <v>0</v>
      </c>
      <c r="AE256" s="48">
        <v>19841900</v>
      </c>
      <c r="AF256" s="48">
        <v>0</v>
      </c>
      <c r="AG256" s="48">
        <v>0</v>
      </c>
      <c r="AH256" s="48">
        <v>0</v>
      </c>
      <c r="AI256" s="48">
        <v>0</v>
      </c>
      <c r="AJ256" s="48">
        <v>0</v>
      </c>
      <c r="AK256" s="48">
        <v>0</v>
      </c>
      <c r="AL256" s="48">
        <v>-968200</v>
      </c>
      <c r="AM256" s="48">
        <v>0</v>
      </c>
      <c r="AN256" s="48">
        <v>0</v>
      </c>
      <c r="AO256" s="48">
        <v>0</v>
      </c>
      <c r="AP256" s="48">
        <v>0</v>
      </c>
      <c r="AQ256" s="48">
        <v>0</v>
      </c>
      <c r="AR256" s="48">
        <v>0</v>
      </c>
    </row>
    <row r="257" spans="1:44" ht="93.75">
      <c r="B257" s="29"/>
      <c r="C257" s="37" t="s">
        <v>255</v>
      </c>
      <c r="D257" s="127" t="s">
        <v>337</v>
      </c>
      <c r="E257" s="46" t="s">
        <v>40</v>
      </c>
      <c r="F257" s="46" t="s">
        <v>24</v>
      </c>
      <c r="G257" s="16" t="s">
        <v>256</v>
      </c>
      <c r="H257" s="46"/>
      <c r="I257" s="48">
        <f t="shared" si="206"/>
        <v>37802000</v>
      </c>
      <c r="J257" s="48">
        <f t="shared" ref="J257:AA257" si="270">J259+J258</f>
        <v>39433900</v>
      </c>
      <c r="K257" s="48">
        <f t="shared" si="270"/>
        <v>22728500</v>
      </c>
      <c r="L257" s="48">
        <f t="shared" si="270"/>
        <v>-5889300</v>
      </c>
      <c r="M257" s="48">
        <f t="shared" si="270"/>
        <v>-19841900</v>
      </c>
      <c r="N257" s="48">
        <f t="shared" si="270"/>
        <v>0</v>
      </c>
      <c r="O257" s="48">
        <f t="shared" si="270"/>
        <v>0</v>
      </c>
      <c r="P257" s="48">
        <f t="shared" si="270"/>
        <v>0</v>
      </c>
      <c r="Q257" s="48">
        <f t="shared" si="270"/>
        <v>0</v>
      </c>
      <c r="R257" s="48">
        <f t="shared" si="270"/>
        <v>0</v>
      </c>
      <c r="S257" s="48">
        <f t="shared" si="270"/>
        <v>0</v>
      </c>
      <c r="T257" s="48">
        <f t="shared" si="270"/>
        <v>1370800</v>
      </c>
      <c r="U257" s="48">
        <f t="shared" si="270"/>
        <v>0</v>
      </c>
      <c r="V257" s="48">
        <f t="shared" si="270"/>
        <v>0</v>
      </c>
      <c r="W257" s="48">
        <f t="shared" si="270"/>
        <v>0</v>
      </c>
      <c r="X257" s="48">
        <f t="shared" si="270"/>
        <v>0</v>
      </c>
      <c r="Y257" s="48">
        <f t="shared" si="270"/>
        <v>0</v>
      </c>
      <c r="Z257" s="48">
        <f t="shared" si="270"/>
        <v>0</v>
      </c>
      <c r="AA257" s="48">
        <f t="shared" si="270"/>
        <v>0</v>
      </c>
      <c r="AB257" s="48">
        <f t="shared" si="259"/>
        <v>37802000</v>
      </c>
      <c r="AC257" s="48">
        <f t="shared" ref="AC257:AR257" si="271">AC259+AC258</f>
        <v>72522800</v>
      </c>
      <c r="AD257" s="48">
        <f t="shared" si="271"/>
        <v>-16249700</v>
      </c>
      <c r="AE257" s="48">
        <f t="shared" si="271"/>
        <v>-19841900</v>
      </c>
      <c r="AF257" s="48">
        <f t="shared" si="271"/>
        <v>0</v>
      </c>
      <c r="AG257" s="48">
        <f t="shared" si="271"/>
        <v>0</v>
      </c>
      <c r="AH257" s="48">
        <f t="shared" si="271"/>
        <v>0</v>
      </c>
      <c r="AI257" s="48">
        <f t="shared" si="271"/>
        <v>0</v>
      </c>
      <c r="AJ257" s="48">
        <f t="shared" si="271"/>
        <v>0</v>
      </c>
      <c r="AK257" s="48">
        <f t="shared" si="271"/>
        <v>0</v>
      </c>
      <c r="AL257" s="48">
        <f t="shared" si="271"/>
        <v>1370800</v>
      </c>
      <c r="AM257" s="48">
        <f t="shared" si="271"/>
        <v>0</v>
      </c>
      <c r="AN257" s="48">
        <f t="shared" si="271"/>
        <v>0</v>
      </c>
      <c r="AO257" s="48">
        <f t="shared" si="271"/>
        <v>0</v>
      </c>
      <c r="AP257" s="48">
        <f t="shared" si="271"/>
        <v>0</v>
      </c>
      <c r="AQ257" s="48">
        <f t="shared" si="271"/>
        <v>0</v>
      </c>
      <c r="AR257" s="48">
        <f t="shared" si="271"/>
        <v>0</v>
      </c>
    </row>
    <row r="258" spans="1:44" ht="37.5">
      <c r="B258" s="29"/>
      <c r="C258" s="37" t="s">
        <v>108</v>
      </c>
      <c r="D258" s="127" t="s">
        <v>337</v>
      </c>
      <c r="E258" s="46" t="s">
        <v>40</v>
      </c>
      <c r="F258" s="46" t="s">
        <v>24</v>
      </c>
      <c r="G258" s="16" t="s">
        <v>256</v>
      </c>
      <c r="H258" s="46" t="s">
        <v>109</v>
      </c>
      <c r="I258" s="48">
        <f t="shared" si="206"/>
        <v>65088.100000000006</v>
      </c>
      <c r="J258" s="48">
        <v>38838.400000000001</v>
      </c>
      <c r="K258" s="48">
        <v>26249.7</v>
      </c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>
        <v>0</v>
      </c>
      <c r="W258" s="48">
        <v>0</v>
      </c>
      <c r="X258" s="48">
        <v>0</v>
      </c>
      <c r="Y258" s="48">
        <v>0</v>
      </c>
      <c r="Z258" s="48">
        <v>0</v>
      </c>
      <c r="AA258" s="48">
        <v>0</v>
      </c>
      <c r="AB258" s="48">
        <f t="shared" si="259"/>
        <v>65088.1</v>
      </c>
      <c r="AC258" s="48">
        <v>65088.1</v>
      </c>
      <c r="AD258" s="48"/>
      <c r="AE258" s="48"/>
      <c r="AF258" s="48"/>
      <c r="AG258" s="48"/>
      <c r="AH258" s="48"/>
      <c r="AI258" s="48"/>
      <c r="AJ258" s="48"/>
      <c r="AK258" s="48"/>
      <c r="AL258" s="48"/>
      <c r="AM258" s="48"/>
      <c r="AN258" s="48"/>
      <c r="AO258" s="48"/>
      <c r="AP258" s="48"/>
      <c r="AQ258" s="48"/>
      <c r="AR258" s="48">
        <v>0</v>
      </c>
    </row>
    <row r="259" spans="1:44" ht="37.5">
      <c r="B259" s="29"/>
      <c r="C259" s="37" t="s">
        <v>124</v>
      </c>
      <c r="D259" s="127" t="s">
        <v>337</v>
      </c>
      <c r="E259" s="46" t="s">
        <v>40</v>
      </c>
      <c r="F259" s="46" t="s">
        <v>24</v>
      </c>
      <c r="G259" s="16" t="s">
        <v>256</v>
      </c>
      <c r="H259" s="46" t="s">
        <v>125</v>
      </c>
      <c r="I259" s="48">
        <f t="shared" si="206"/>
        <v>37736911.900000006</v>
      </c>
      <c r="J259" s="48">
        <v>39395061.600000001</v>
      </c>
      <c r="K259" s="48">
        <v>22702250.300000001</v>
      </c>
      <c r="L259" s="48">
        <v>-5889300</v>
      </c>
      <c r="M259" s="48">
        <v>-19841900</v>
      </c>
      <c r="N259" s="48">
        <v>0</v>
      </c>
      <c r="O259" s="48">
        <v>0</v>
      </c>
      <c r="P259" s="48">
        <v>0</v>
      </c>
      <c r="Q259" s="48">
        <v>0</v>
      </c>
      <c r="R259" s="48">
        <v>0</v>
      </c>
      <c r="S259" s="48">
        <v>0</v>
      </c>
      <c r="T259" s="48">
        <v>1370800</v>
      </c>
      <c r="U259" s="48">
        <v>0</v>
      </c>
      <c r="V259" s="48">
        <v>0</v>
      </c>
      <c r="W259" s="48">
        <v>0</v>
      </c>
      <c r="X259" s="48">
        <v>0</v>
      </c>
      <c r="Y259" s="48">
        <v>0</v>
      </c>
      <c r="Z259" s="48">
        <v>0</v>
      </c>
      <c r="AA259" s="48">
        <v>0</v>
      </c>
      <c r="AB259" s="48">
        <f t="shared" si="259"/>
        <v>37736911.900000006</v>
      </c>
      <c r="AC259" s="48">
        <v>72457711.900000006</v>
      </c>
      <c r="AD259" s="48">
        <v>-16249700</v>
      </c>
      <c r="AE259" s="48">
        <v>-19841900</v>
      </c>
      <c r="AF259" s="48">
        <v>0</v>
      </c>
      <c r="AG259" s="48">
        <v>0</v>
      </c>
      <c r="AH259" s="48">
        <v>0</v>
      </c>
      <c r="AI259" s="48">
        <v>0</v>
      </c>
      <c r="AJ259" s="48">
        <v>0</v>
      </c>
      <c r="AK259" s="48">
        <v>0</v>
      </c>
      <c r="AL259" s="48">
        <v>1370800</v>
      </c>
      <c r="AM259" s="48">
        <v>0</v>
      </c>
      <c r="AN259" s="48">
        <v>0</v>
      </c>
      <c r="AO259" s="48">
        <v>0</v>
      </c>
      <c r="AP259" s="48">
        <v>0</v>
      </c>
      <c r="AQ259" s="48">
        <v>0</v>
      </c>
      <c r="AR259" s="48">
        <v>0</v>
      </c>
    </row>
    <row r="260" spans="1:44">
      <c r="B260" s="29"/>
      <c r="C260" s="37" t="s">
        <v>344</v>
      </c>
      <c r="D260" s="127" t="s">
        <v>337</v>
      </c>
      <c r="E260" s="46" t="s">
        <v>30</v>
      </c>
      <c r="F260" s="46"/>
      <c r="G260" s="16"/>
      <c r="H260" s="46"/>
      <c r="I260" s="48">
        <f t="shared" si="206"/>
        <v>64541000</v>
      </c>
      <c r="J260" s="48">
        <f t="shared" ref="J260:U264" si="272">J261</f>
        <v>13276100</v>
      </c>
      <c r="K260" s="48">
        <f t="shared" si="272"/>
        <v>0</v>
      </c>
      <c r="L260" s="48">
        <f t="shared" si="272"/>
        <v>0</v>
      </c>
      <c r="M260" s="48">
        <f t="shared" si="272"/>
        <v>0</v>
      </c>
      <c r="N260" s="48">
        <f t="shared" si="272"/>
        <v>0</v>
      </c>
      <c r="O260" s="48">
        <f t="shared" si="272"/>
        <v>0</v>
      </c>
      <c r="P260" s="48">
        <f t="shared" si="272"/>
        <v>0</v>
      </c>
      <c r="Q260" s="48">
        <f t="shared" si="272"/>
        <v>0</v>
      </c>
      <c r="R260" s="48">
        <f t="shared" si="272"/>
        <v>0</v>
      </c>
      <c r="S260" s="48">
        <f t="shared" si="272"/>
        <v>0</v>
      </c>
      <c r="T260" s="48">
        <f t="shared" si="272"/>
        <v>0</v>
      </c>
      <c r="U260" s="48">
        <f t="shared" si="272"/>
        <v>0</v>
      </c>
      <c r="V260" s="48"/>
      <c r="W260" s="48"/>
      <c r="X260" s="48"/>
      <c r="Y260" s="48">
        <f t="shared" ref="Y260:Z262" si="273">Y261</f>
        <v>32764900</v>
      </c>
      <c r="Z260" s="48">
        <f t="shared" si="273"/>
        <v>18500000</v>
      </c>
      <c r="AA260" s="48"/>
      <c r="AB260" s="48">
        <f t="shared" si="259"/>
        <v>0</v>
      </c>
      <c r="AC260" s="48">
        <f t="shared" ref="AC260:AQ264" si="274">AC261</f>
        <v>0</v>
      </c>
      <c r="AD260" s="48">
        <f t="shared" si="274"/>
        <v>0</v>
      </c>
      <c r="AE260" s="48">
        <f t="shared" si="274"/>
        <v>0</v>
      </c>
      <c r="AF260" s="48">
        <f t="shared" si="274"/>
        <v>0</v>
      </c>
      <c r="AG260" s="48">
        <f t="shared" si="274"/>
        <v>0</v>
      </c>
      <c r="AH260" s="48">
        <f t="shared" si="274"/>
        <v>0</v>
      </c>
      <c r="AI260" s="48">
        <f t="shared" si="274"/>
        <v>0</v>
      </c>
      <c r="AJ260" s="48">
        <f t="shared" si="274"/>
        <v>0</v>
      </c>
      <c r="AK260" s="48">
        <f t="shared" si="274"/>
        <v>0</v>
      </c>
      <c r="AL260" s="48">
        <f t="shared" si="274"/>
        <v>0</v>
      </c>
      <c r="AM260" s="48">
        <f t="shared" si="274"/>
        <v>0</v>
      </c>
      <c r="AN260" s="48">
        <f t="shared" si="274"/>
        <v>0</v>
      </c>
      <c r="AO260" s="48">
        <f t="shared" si="274"/>
        <v>0</v>
      </c>
      <c r="AP260" s="48">
        <f t="shared" si="274"/>
        <v>0</v>
      </c>
      <c r="AQ260" s="48">
        <f t="shared" si="274"/>
        <v>0</v>
      </c>
      <c r="AR260" s="48"/>
    </row>
    <row r="261" spans="1:44">
      <c r="B261" s="29"/>
      <c r="C261" s="37" t="s">
        <v>345</v>
      </c>
      <c r="D261" s="127" t="s">
        <v>337</v>
      </c>
      <c r="E261" s="46" t="s">
        <v>30</v>
      </c>
      <c r="F261" s="46" t="s">
        <v>17</v>
      </c>
      <c r="G261" s="16"/>
      <c r="H261" s="46"/>
      <c r="I261" s="48">
        <f t="shared" si="206"/>
        <v>64541000</v>
      </c>
      <c r="J261" s="48">
        <f t="shared" si="272"/>
        <v>13276100</v>
      </c>
      <c r="K261" s="48">
        <f t="shared" si="272"/>
        <v>0</v>
      </c>
      <c r="L261" s="48">
        <f t="shared" si="272"/>
        <v>0</v>
      </c>
      <c r="M261" s="48">
        <f t="shared" si="272"/>
        <v>0</v>
      </c>
      <c r="N261" s="48">
        <f t="shared" si="272"/>
        <v>0</v>
      </c>
      <c r="O261" s="48">
        <f t="shared" si="272"/>
        <v>0</v>
      </c>
      <c r="P261" s="48">
        <f t="shared" si="272"/>
        <v>0</v>
      </c>
      <c r="Q261" s="48">
        <f t="shared" si="272"/>
        <v>0</v>
      </c>
      <c r="R261" s="48">
        <f t="shared" si="272"/>
        <v>0</v>
      </c>
      <c r="S261" s="48">
        <f t="shared" si="272"/>
        <v>0</v>
      </c>
      <c r="T261" s="48">
        <f t="shared" si="272"/>
        <v>0</v>
      </c>
      <c r="U261" s="48">
        <f t="shared" si="272"/>
        <v>0</v>
      </c>
      <c r="V261" s="48"/>
      <c r="W261" s="48"/>
      <c r="X261" s="48"/>
      <c r="Y261" s="48">
        <f t="shared" si="273"/>
        <v>32764900</v>
      </c>
      <c r="Z261" s="48">
        <f t="shared" si="273"/>
        <v>18500000</v>
      </c>
      <c r="AA261" s="48"/>
      <c r="AB261" s="48">
        <f t="shared" si="259"/>
        <v>0</v>
      </c>
      <c r="AC261" s="48">
        <f t="shared" si="274"/>
        <v>0</v>
      </c>
      <c r="AD261" s="48">
        <f t="shared" si="274"/>
        <v>0</v>
      </c>
      <c r="AE261" s="48">
        <f t="shared" si="274"/>
        <v>0</v>
      </c>
      <c r="AF261" s="48">
        <f t="shared" si="274"/>
        <v>0</v>
      </c>
      <c r="AG261" s="48">
        <f t="shared" si="274"/>
        <v>0</v>
      </c>
      <c r="AH261" s="48">
        <f t="shared" si="274"/>
        <v>0</v>
      </c>
      <c r="AI261" s="48">
        <f t="shared" si="274"/>
        <v>0</v>
      </c>
      <c r="AJ261" s="48">
        <f t="shared" si="274"/>
        <v>0</v>
      </c>
      <c r="AK261" s="48">
        <f t="shared" si="274"/>
        <v>0</v>
      </c>
      <c r="AL261" s="48">
        <f t="shared" si="274"/>
        <v>0</v>
      </c>
      <c r="AM261" s="48">
        <f t="shared" si="274"/>
        <v>0</v>
      </c>
      <c r="AN261" s="48">
        <f t="shared" si="274"/>
        <v>0</v>
      </c>
      <c r="AO261" s="48">
        <f t="shared" si="274"/>
        <v>0</v>
      </c>
      <c r="AP261" s="48">
        <f t="shared" si="274"/>
        <v>0</v>
      </c>
      <c r="AQ261" s="48">
        <f t="shared" si="274"/>
        <v>0</v>
      </c>
      <c r="AR261" s="48"/>
    </row>
    <row r="262" spans="1:44" ht="37.5">
      <c r="B262" s="29"/>
      <c r="C262" s="37" t="s">
        <v>341</v>
      </c>
      <c r="D262" s="127" t="s">
        <v>337</v>
      </c>
      <c r="E262" s="46" t="s">
        <v>30</v>
      </c>
      <c r="F262" s="46" t="s">
        <v>17</v>
      </c>
      <c r="G262" s="16">
        <v>6500000000</v>
      </c>
      <c r="H262" s="46"/>
      <c r="I262" s="48">
        <f t="shared" si="206"/>
        <v>64541000</v>
      </c>
      <c r="J262" s="48">
        <f t="shared" si="272"/>
        <v>13276100</v>
      </c>
      <c r="K262" s="48">
        <f t="shared" si="272"/>
        <v>0</v>
      </c>
      <c r="L262" s="48">
        <f t="shared" si="272"/>
        <v>0</v>
      </c>
      <c r="M262" s="48">
        <f t="shared" si="272"/>
        <v>0</v>
      </c>
      <c r="N262" s="48">
        <f t="shared" si="272"/>
        <v>0</v>
      </c>
      <c r="O262" s="48">
        <f t="shared" si="272"/>
        <v>0</v>
      </c>
      <c r="P262" s="48">
        <f t="shared" si="272"/>
        <v>0</v>
      </c>
      <c r="Q262" s="48">
        <f t="shared" si="272"/>
        <v>0</v>
      </c>
      <c r="R262" s="48">
        <f t="shared" si="272"/>
        <v>0</v>
      </c>
      <c r="S262" s="48">
        <f t="shared" si="272"/>
        <v>0</v>
      </c>
      <c r="T262" s="48">
        <f t="shared" si="272"/>
        <v>0</v>
      </c>
      <c r="U262" s="48">
        <f t="shared" si="272"/>
        <v>0</v>
      </c>
      <c r="V262" s="48"/>
      <c r="W262" s="48"/>
      <c r="X262" s="48"/>
      <c r="Y262" s="48">
        <f t="shared" si="273"/>
        <v>32764900</v>
      </c>
      <c r="Z262" s="48">
        <f t="shared" si="273"/>
        <v>18500000</v>
      </c>
      <c r="AA262" s="48"/>
      <c r="AB262" s="48">
        <f t="shared" si="259"/>
        <v>0</v>
      </c>
      <c r="AC262" s="48">
        <f t="shared" si="274"/>
        <v>0</v>
      </c>
      <c r="AD262" s="48">
        <f t="shared" si="274"/>
        <v>0</v>
      </c>
      <c r="AE262" s="48">
        <f t="shared" si="274"/>
        <v>0</v>
      </c>
      <c r="AF262" s="48">
        <f t="shared" si="274"/>
        <v>0</v>
      </c>
      <c r="AG262" s="48">
        <f t="shared" si="274"/>
        <v>0</v>
      </c>
      <c r="AH262" s="48">
        <f t="shared" si="274"/>
        <v>0</v>
      </c>
      <c r="AI262" s="48">
        <f t="shared" si="274"/>
        <v>0</v>
      </c>
      <c r="AJ262" s="48">
        <f t="shared" si="274"/>
        <v>0</v>
      </c>
      <c r="AK262" s="48">
        <f t="shared" si="274"/>
        <v>0</v>
      </c>
      <c r="AL262" s="48">
        <f t="shared" si="274"/>
        <v>0</v>
      </c>
      <c r="AM262" s="48">
        <f t="shared" si="274"/>
        <v>0</v>
      </c>
      <c r="AN262" s="48">
        <f t="shared" si="274"/>
        <v>0</v>
      </c>
      <c r="AO262" s="48">
        <f t="shared" si="274"/>
        <v>0</v>
      </c>
      <c r="AP262" s="48">
        <f t="shared" si="274"/>
        <v>0</v>
      </c>
      <c r="AQ262" s="48">
        <f t="shared" si="274"/>
        <v>0</v>
      </c>
      <c r="AR262" s="48"/>
    </row>
    <row r="263" spans="1:44">
      <c r="B263" s="29"/>
      <c r="C263" s="37" t="s">
        <v>281</v>
      </c>
      <c r="D263" s="127" t="s">
        <v>337</v>
      </c>
      <c r="E263" s="46" t="s">
        <v>30</v>
      </c>
      <c r="F263" s="46" t="s">
        <v>17</v>
      </c>
      <c r="G263" s="16">
        <v>6580000000</v>
      </c>
      <c r="H263" s="46"/>
      <c r="I263" s="48">
        <f t="shared" si="206"/>
        <v>64541000</v>
      </c>
      <c r="J263" s="48">
        <f t="shared" si="272"/>
        <v>13276100</v>
      </c>
      <c r="K263" s="48">
        <f t="shared" si="272"/>
        <v>0</v>
      </c>
      <c r="L263" s="48">
        <f t="shared" si="272"/>
        <v>0</v>
      </c>
      <c r="M263" s="48">
        <f t="shared" si="272"/>
        <v>0</v>
      </c>
      <c r="N263" s="48">
        <f t="shared" si="272"/>
        <v>0</v>
      </c>
      <c r="O263" s="48">
        <f t="shared" si="272"/>
        <v>0</v>
      </c>
      <c r="P263" s="48">
        <f t="shared" si="272"/>
        <v>0</v>
      </c>
      <c r="Q263" s="48">
        <f t="shared" si="272"/>
        <v>0</v>
      </c>
      <c r="R263" s="48">
        <f t="shared" si="272"/>
        <v>0</v>
      </c>
      <c r="S263" s="48">
        <f t="shared" si="272"/>
        <v>0</v>
      </c>
      <c r="T263" s="48">
        <f t="shared" si="272"/>
        <v>0</v>
      </c>
      <c r="U263" s="48">
        <f t="shared" si="272"/>
        <v>0</v>
      </c>
      <c r="V263" s="48"/>
      <c r="W263" s="48"/>
      <c r="X263" s="48"/>
      <c r="Y263" s="48">
        <f>Y264</f>
        <v>32764900</v>
      </c>
      <c r="Z263" s="48">
        <f>Z264+Z266</f>
        <v>18500000</v>
      </c>
      <c r="AA263" s="48"/>
      <c r="AB263" s="48">
        <f t="shared" si="259"/>
        <v>0</v>
      </c>
      <c r="AC263" s="48">
        <f t="shared" si="274"/>
        <v>0</v>
      </c>
      <c r="AD263" s="48">
        <f t="shared" si="274"/>
        <v>0</v>
      </c>
      <c r="AE263" s="48">
        <f t="shared" si="274"/>
        <v>0</v>
      </c>
      <c r="AF263" s="48">
        <f t="shared" si="274"/>
        <v>0</v>
      </c>
      <c r="AG263" s="48">
        <f t="shared" si="274"/>
        <v>0</v>
      </c>
      <c r="AH263" s="48">
        <f t="shared" si="274"/>
        <v>0</v>
      </c>
      <c r="AI263" s="48">
        <f t="shared" si="274"/>
        <v>0</v>
      </c>
      <c r="AJ263" s="48">
        <f t="shared" si="274"/>
        <v>0</v>
      </c>
      <c r="AK263" s="48">
        <f t="shared" si="274"/>
        <v>0</v>
      </c>
      <c r="AL263" s="48">
        <f t="shared" si="274"/>
        <v>0</v>
      </c>
      <c r="AM263" s="48">
        <f t="shared" si="274"/>
        <v>0</v>
      </c>
      <c r="AN263" s="48">
        <f t="shared" si="274"/>
        <v>0</v>
      </c>
      <c r="AO263" s="48">
        <f t="shared" si="274"/>
        <v>0</v>
      </c>
      <c r="AP263" s="48">
        <f t="shared" si="274"/>
        <v>0</v>
      </c>
      <c r="AQ263" s="48">
        <f t="shared" si="274"/>
        <v>0</v>
      </c>
      <c r="AR263" s="48"/>
    </row>
    <row r="264" spans="1:44" ht="93.75">
      <c r="B264" s="29"/>
      <c r="C264" s="37" t="s">
        <v>284</v>
      </c>
      <c r="D264" s="127" t="s">
        <v>337</v>
      </c>
      <c r="E264" s="46" t="s">
        <v>30</v>
      </c>
      <c r="F264" s="46" t="s">
        <v>17</v>
      </c>
      <c r="G264" s="16" t="s">
        <v>346</v>
      </c>
      <c r="H264" s="46"/>
      <c r="I264" s="48">
        <f t="shared" ref="I264:I327" si="275">SUM(J264:AA264)</f>
        <v>46041000</v>
      </c>
      <c r="J264" s="48">
        <f t="shared" si="272"/>
        <v>13276100</v>
      </c>
      <c r="K264" s="48">
        <f t="shared" si="272"/>
        <v>0</v>
      </c>
      <c r="L264" s="48">
        <f t="shared" si="272"/>
        <v>0</v>
      </c>
      <c r="M264" s="48">
        <f t="shared" si="272"/>
        <v>0</v>
      </c>
      <c r="N264" s="48">
        <f t="shared" si="272"/>
        <v>0</v>
      </c>
      <c r="O264" s="48">
        <f t="shared" si="272"/>
        <v>0</v>
      </c>
      <c r="P264" s="48">
        <f t="shared" si="272"/>
        <v>0</v>
      </c>
      <c r="Q264" s="48">
        <f t="shared" si="272"/>
        <v>0</v>
      </c>
      <c r="R264" s="48">
        <f t="shared" si="272"/>
        <v>0</v>
      </c>
      <c r="S264" s="48">
        <f t="shared" si="272"/>
        <v>0</v>
      </c>
      <c r="T264" s="48">
        <f t="shared" si="272"/>
        <v>0</v>
      </c>
      <c r="U264" s="48">
        <f t="shared" si="272"/>
        <v>0</v>
      </c>
      <c r="V264" s="48"/>
      <c r="W264" s="48"/>
      <c r="X264" s="48"/>
      <c r="Y264" s="48">
        <f>Y265</f>
        <v>32764900</v>
      </c>
      <c r="Z264" s="48">
        <f>Z265</f>
        <v>0</v>
      </c>
      <c r="AA264" s="48"/>
      <c r="AB264" s="48">
        <f t="shared" si="259"/>
        <v>0</v>
      </c>
      <c r="AC264" s="48">
        <f t="shared" si="274"/>
        <v>0</v>
      </c>
      <c r="AD264" s="48">
        <f t="shared" si="274"/>
        <v>0</v>
      </c>
      <c r="AE264" s="48">
        <f t="shared" si="274"/>
        <v>0</v>
      </c>
      <c r="AF264" s="48">
        <f t="shared" si="274"/>
        <v>0</v>
      </c>
      <c r="AG264" s="48">
        <f t="shared" si="274"/>
        <v>0</v>
      </c>
      <c r="AH264" s="48">
        <f t="shared" si="274"/>
        <v>0</v>
      </c>
      <c r="AI264" s="48">
        <f t="shared" si="274"/>
        <v>0</v>
      </c>
      <c r="AJ264" s="48">
        <f t="shared" si="274"/>
        <v>0</v>
      </c>
      <c r="AK264" s="48">
        <f t="shared" si="274"/>
        <v>0</v>
      </c>
      <c r="AL264" s="48">
        <f t="shared" si="274"/>
        <v>0</v>
      </c>
      <c r="AM264" s="48">
        <f t="shared" si="274"/>
        <v>0</v>
      </c>
      <c r="AN264" s="48">
        <f t="shared" si="274"/>
        <v>0</v>
      </c>
      <c r="AO264" s="48">
        <f t="shared" si="274"/>
        <v>0</v>
      </c>
      <c r="AP264" s="48">
        <f t="shared" si="274"/>
        <v>0</v>
      </c>
      <c r="AQ264" s="48">
        <f t="shared" si="274"/>
        <v>0</v>
      </c>
      <c r="AR264" s="48"/>
    </row>
    <row r="265" spans="1:44" ht="37.5">
      <c r="B265" s="29"/>
      <c r="C265" s="37" t="s">
        <v>124</v>
      </c>
      <c r="D265" s="127" t="s">
        <v>337</v>
      </c>
      <c r="E265" s="46" t="s">
        <v>30</v>
      </c>
      <c r="F265" s="46" t="s">
        <v>17</v>
      </c>
      <c r="G265" s="16" t="s">
        <v>346</v>
      </c>
      <c r="H265" s="46" t="s">
        <v>125</v>
      </c>
      <c r="I265" s="48">
        <f t="shared" si="275"/>
        <v>46041000</v>
      </c>
      <c r="J265" s="48">
        <v>13276100</v>
      </c>
      <c r="K265" s="48">
        <v>0</v>
      </c>
      <c r="L265" s="48">
        <v>0</v>
      </c>
      <c r="M265" s="48">
        <v>0</v>
      </c>
      <c r="N265" s="48">
        <v>0</v>
      </c>
      <c r="O265" s="48">
        <v>0</v>
      </c>
      <c r="P265" s="48">
        <v>0</v>
      </c>
      <c r="Q265" s="48">
        <v>0</v>
      </c>
      <c r="R265" s="48">
        <v>0</v>
      </c>
      <c r="S265" s="48">
        <v>0</v>
      </c>
      <c r="T265" s="48">
        <v>0</v>
      </c>
      <c r="U265" s="48">
        <v>0</v>
      </c>
      <c r="V265" s="48"/>
      <c r="W265" s="48"/>
      <c r="X265" s="48"/>
      <c r="Y265" s="48">
        <v>32764900</v>
      </c>
      <c r="Z265" s="48"/>
      <c r="AA265" s="48"/>
      <c r="AB265" s="48">
        <f t="shared" si="259"/>
        <v>0</v>
      </c>
      <c r="AC265" s="48">
        <v>0</v>
      </c>
      <c r="AD265" s="48">
        <v>0</v>
      </c>
      <c r="AE265" s="48">
        <v>0</v>
      </c>
      <c r="AF265" s="48">
        <v>0</v>
      </c>
      <c r="AG265" s="48">
        <v>0</v>
      </c>
      <c r="AH265" s="48">
        <v>0</v>
      </c>
      <c r="AI265" s="48">
        <v>0</v>
      </c>
      <c r="AJ265" s="48">
        <v>0</v>
      </c>
      <c r="AK265" s="48">
        <v>0</v>
      </c>
      <c r="AL265" s="48">
        <v>0</v>
      </c>
      <c r="AM265" s="48">
        <v>0</v>
      </c>
      <c r="AN265" s="48">
        <v>0</v>
      </c>
      <c r="AO265" s="48">
        <v>0</v>
      </c>
      <c r="AP265" s="48">
        <v>0</v>
      </c>
      <c r="AQ265" s="48">
        <v>0</v>
      </c>
      <c r="AR265" s="48"/>
    </row>
    <row r="266" spans="1:44" ht="93.75">
      <c r="B266" s="29"/>
      <c r="C266" s="37" t="s">
        <v>278</v>
      </c>
      <c r="D266" s="127" t="s">
        <v>337</v>
      </c>
      <c r="E266" s="46" t="s">
        <v>30</v>
      </c>
      <c r="F266" s="46" t="s">
        <v>17</v>
      </c>
      <c r="G266" s="16" t="s">
        <v>286</v>
      </c>
      <c r="H266" s="46"/>
      <c r="I266" s="48">
        <f t="shared" si="275"/>
        <v>18500000</v>
      </c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>
        <f>Z267</f>
        <v>18500000</v>
      </c>
      <c r="AA266" s="48"/>
      <c r="AB266" s="48"/>
      <c r="AC266" s="48"/>
      <c r="AD266" s="48"/>
      <c r="AE266" s="48"/>
      <c r="AF266" s="48"/>
      <c r="AG266" s="48"/>
      <c r="AH266" s="48"/>
      <c r="AI266" s="48"/>
      <c r="AJ266" s="48"/>
      <c r="AK266" s="48"/>
      <c r="AL266" s="48"/>
      <c r="AM266" s="48"/>
      <c r="AN266" s="48"/>
      <c r="AO266" s="48"/>
      <c r="AP266" s="48"/>
      <c r="AQ266" s="48"/>
      <c r="AR266" s="48"/>
    </row>
    <row r="267" spans="1:44" ht="37.5">
      <c r="B267" s="29"/>
      <c r="C267" s="37" t="s">
        <v>124</v>
      </c>
      <c r="D267" s="127" t="s">
        <v>337</v>
      </c>
      <c r="E267" s="46" t="s">
        <v>30</v>
      </c>
      <c r="F267" s="46" t="s">
        <v>17</v>
      </c>
      <c r="G267" s="16" t="s">
        <v>286</v>
      </c>
      <c r="H267" s="46" t="s">
        <v>125</v>
      </c>
      <c r="I267" s="48">
        <f t="shared" si="275"/>
        <v>18500000</v>
      </c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>
        <v>18500000</v>
      </c>
      <c r="AA267" s="48"/>
      <c r="AB267" s="48"/>
      <c r="AC267" s="48"/>
      <c r="AD267" s="48"/>
      <c r="AE267" s="48"/>
      <c r="AF267" s="48"/>
      <c r="AG267" s="48"/>
      <c r="AH267" s="48"/>
      <c r="AI267" s="48"/>
      <c r="AJ267" s="48"/>
      <c r="AK267" s="48"/>
      <c r="AL267" s="48"/>
      <c r="AM267" s="48"/>
      <c r="AN267" s="48"/>
      <c r="AO267" s="48"/>
      <c r="AP267" s="48"/>
      <c r="AQ267" s="48"/>
      <c r="AR267" s="48"/>
    </row>
    <row r="268" spans="1:44" s="110" customFormat="1" ht="37.5">
      <c r="A268" s="108"/>
      <c r="B268" s="29" t="s">
        <v>43</v>
      </c>
      <c r="C268" s="28" t="s">
        <v>347</v>
      </c>
      <c r="D268" s="136">
        <v>905</v>
      </c>
      <c r="E268" s="47"/>
      <c r="F268" s="47"/>
      <c r="G268" s="131"/>
      <c r="H268" s="47"/>
      <c r="I268" s="114">
        <f t="shared" si="275"/>
        <v>79618400</v>
      </c>
      <c r="J268" s="114">
        <f t="shared" ref="J268:AA268" si="276">J269+J285+J291+J297</f>
        <v>115924600</v>
      </c>
      <c r="K268" s="114">
        <f t="shared" si="276"/>
        <v>-36306200</v>
      </c>
      <c r="L268" s="114">
        <f t="shared" si="276"/>
        <v>0</v>
      </c>
      <c r="M268" s="114">
        <f t="shared" si="276"/>
        <v>0</v>
      </c>
      <c r="N268" s="114">
        <f t="shared" si="276"/>
        <v>0</v>
      </c>
      <c r="O268" s="114">
        <f t="shared" si="276"/>
        <v>0</v>
      </c>
      <c r="P268" s="114">
        <f t="shared" si="276"/>
        <v>0</v>
      </c>
      <c r="Q268" s="114">
        <f t="shared" si="276"/>
        <v>0</v>
      </c>
      <c r="R268" s="114">
        <f t="shared" si="276"/>
        <v>0</v>
      </c>
      <c r="S268" s="114">
        <f t="shared" si="276"/>
        <v>0</v>
      </c>
      <c r="T268" s="114">
        <f t="shared" si="276"/>
        <v>0</v>
      </c>
      <c r="U268" s="114">
        <f t="shared" si="276"/>
        <v>0</v>
      </c>
      <c r="V268" s="114">
        <f t="shared" si="276"/>
        <v>0</v>
      </c>
      <c r="W268" s="114">
        <f t="shared" si="276"/>
        <v>0</v>
      </c>
      <c r="X268" s="114">
        <f t="shared" si="276"/>
        <v>0</v>
      </c>
      <c r="Y268" s="114">
        <f t="shared" si="276"/>
        <v>0</v>
      </c>
      <c r="Z268" s="114">
        <f t="shared" si="276"/>
        <v>0</v>
      </c>
      <c r="AA268" s="114">
        <f t="shared" si="276"/>
        <v>0</v>
      </c>
      <c r="AB268" s="114">
        <f t="shared" ref="AB268:AB276" si="277">SUM(AC268:AR268)</f>
        <v>116949100</v>
      </c>
      <c r="AC268" s="114">
        <f t="shared" ref="AC268:AR268" si="278">AC269+AC285+AC291+AC297</f>
        <v>116949100</v>
      </c>
      <c r="AD268" s="114">
        <f t="shared" si="278"/>
        <v>0</v>
      </c>
      <c r="AE268" s="114">
        <f t="shared" si="278"/>
        <v>0</v>
      </c>
      <c r="AF268" s="114">
        <f t="shared" si="278"/>
        <v>0</v>
      </c>
      <c r="AG268" s="114">
        <f t="shared" si="278"/>
        <v>0</v>
      </c>
      <c r="AH268" s="114">
        <f t="shared" si="278"/>
        <v>0</v>
      </c>
      <c r="AI268" s="114">
        <f t="shared" si="278"/>
        <v>0</v>
      </c>
      <c r="AJ268" s="114">
        <f t="shared" si="278"/>
        <v>0</v>
      </c>
      <c r="AK268" s="114">
        <f t="shared" si="278"/>
        <v>0</v>
      </c>
      <c r="AL268" s="114">
        <f t="shared" si="278"/>
        <v>0</v>
      </c>
      <c r="AM268" s="114">
        <f t="shared" si="278"/>
        <v>0</v>
      </c>
      <c r="AN268" s="114">
        <f t="shared" si="278"/>
        <v>0</v>
      </c>
      <c r="AO268" s="114">
        <f t="shared" si="278"/>
        <v>0</v>
      </c>
      <c r="AP268" s="114">
        <f t="shared" si="278"/>
        <v>0</v>
      </c>
      <c r="AQ268" s="114">
        <f t="shared" si="278"/>
        <v>0</v>
      </c>
      <c r="AR268" s="114">
        <f t="shared" si="278"/>
        <v>0</v>
      </c>
    </row>
    <row r="269" spans="1:44">
      <c r="B269" s="29"/>
      <c r="C269" s="37" t="s">
        <v>16</v>
      </c>
      <c r="D269" s="17">
        <v>905</v>
      </c>
      <c r="E269" s="46" t="s">
        <v>17</v>
      </c>
      <c r="F269" s="46" t="s">
        <v>88</v>
      </c>
      <c r="G269" s="16"/>
      <c r="H269" s="46"/>
      <c r="I269" s="48">
        <f t="shared" si="275"/>
        <v>24302400</v>
      </c>
      <c r="J269" s="48">
        <f t="shared" ref="J269:AA269" si="279">J270+J277</f>
        <v>19821600</v>
      </c>
      <c r="K269" s="48">
        <f t="shared" si="279"/>
        <v>4480800</v>
      </c>
      <c r="L269" s="48">
        <f t="shared" si="279"/>
        <v>0</v>
      </c>
      <c r="M269" s="48">
        <f t="shared" si="279"/>
        <v>0</v>
      </c>
      <c r="N269" s="48">
        <f t="shared" si="279"/>
        <v>0</v>
      </c>
      <c r="O269" s="48">
        <f t="shared" si="279"/>
        <v>0</v>
      </c>
      <c r="P269" s="48">
        <f t="shared" si="279"/>
        <v>0</v>
      </c>
      <c r="Q269" s="48">
        <f t="shared" si="279"/>
        <v>0</v>
      </c>
      <c r="R269" s="48">
        <f t="shared" si="279"/>
        <v>0</v>
      </c>
      <c r="S269" s="48">
        <f t="shared" si="279"/>
        <v>0</v>
      </c>
      <c r="T269" s="48">
        <f t="shared" si="279"/>
        <v>0</v>
      </c>
      <c r="U269" s="48">
        <f t="shared" si="279"/>
        <v>0</v>
      </c>
      <c r="V269" s="48">
        <f t="shared" si="279"/>
        <v>0</v>
      </c>
      <c r="W269" s="48">
        <f t="shared" si="279"/>
        <v>0</v>
      </c>
      <c r="X269" s="48">
        <f t="shared" si="279"/>
        <v>0</v>
      </c>
      <c r="Y269" s="48">
        <f t="shared" si="279"/>
        <v>0</v>
      </c>
      <c r="Z269" s="48">
        <f t="shared" si="279"/>
        <v>0</v>
      </c>
      <c r="AA269" s="48">
        <f t="shared" si="279"/>
        <v>0</v>
      </c>
      <c r="AB269" s="48">
        <f t="shared" si="277"/>
        <v>24520100</v>
      </c>
      <c r="AC269" s="48">
        <f t="shared" ref="AC269:AR269" si="280">AC270+AC277</f>
        <v>24520100</v>
      </c>
      <c r="AD269" s="48">
        <f t="shared" si="280"/>
        <v>0</v>
      </c>
      <c r="AE269" s="48">
        <f t="shared" si="280"/>
        <v>0</v>
      </c>
      <c r="AF269" s="48">
        <f t="shared" si="280"/>
        <v>0</v>
      </c>
      <c r="AG269" s="48">
        <f t="shared" si="280"/>
        <v>0</v>
      </c>
      <c r="AH269" s="48">
        <f t="shared" si="280"/>
        <v>0</v>
      </c>
      <c r="AI269" s="48">
        <f t="shared" si="280"/>
        <v>0</v>
      </c>
      <c r="AJ269" s="48">
        <f t="shared" si="280"/>
        <v>0</v>
      </c>
      <c r="AK269" s="48">
        <f t="shared" si="280"/>
        <v>0</v>
      </c>
      <c r="AL269" s="48">
        <f t="shared" si="280"/>
        <v>0</v>
      </c>
      <c r="AM269" s="48">
        <f t="shared" si="280"/>
        <v>0</v>
      </c>
      <c r="AN269" s="48">
        <f t="shared" si="280"/>
        <v>0</v>
      </c>
      <c r="AO269" s="48">
        <f t="shared" si="280"/>
        <v>0</v>
      </c>
      <c r="AP269" s="48">
        <f t="shared" si="280"/>
        <v>0</v>
      </c>
      <c r="AQ269" s="48">
        <f t="shared" si="280"/>
        <v>0</v>
      </c>
      <c r="AR269" s="48">
        <f t="shared" si="280"/>
        <v>0</v>
      </c>
    </row>
    <row r="270" spans="1:44" ht="37.5">
      <c r="B270" s="29"/>
      <c r="C270" s="37" t="s">
        <v>348</v>
      </c>
      <c r="D270" s="17">
        <v>905</v>
      </c>
      <c r="E270" s="46" t="s">
        <v>17</v>
      </c>
      <c r="F270" s="46" t="s">
        <v>28</v>
      </c>
      <c r="G270" s="16"/>
      <c r="H270" s="46"/>
      <c r="I270" s="48">
        <f t="shared" si="275"/>
        <v>20562900</v>
      </c>
      <c r="J270" s="48">
        <f t="shared" ref="J270:S272" si="281">J271</f>
        <v>17410600</v>
      </c>
      <c r="K270" s="48">
        <f t="shared" si="281"/>
        <v>3152300</v>
      </c>
      <c r="L270" s="48">
        <f t="shared" si="281"/>
        <v>0</v>
      </c>
      <c r="M270" s="48">
        <f t="shared" si="281"/>
        <v>0</v>
      </c>
      <c r="N270" s="48">
        <f t="shared" si="281"/>
        <v>0</v>
      </c>
      <c r="O270" s="48">
        <f t="shared" si="281"/>
        <v>0</v>
      </c>
      <c r="P270" s="48">
        <f t="shared" si="281"/>
        <v>0</v>
      </c>
      <c r="Q270" s="48">
        <f t="shared" si="281"/>
        <v>0</v>
      </c>
      <c r="R270" s="48">
        <f t="shared" si="281"/>
        <v>0</v>
      </c>
      <c r="S270" s="48">
        <f t="shared" si="281"/>
        <v>0</v>
      </c>
      <c r="T270" s="48">
        <f t="shared" ref="T270:AC272" si="282">T271</f>
        <v>0</v>
      </c>
      <c r="U270" s="48">
        <f t="shared" si="282"/>
        <v>0</v>
      </c>
      <c r="V270" s="48">
        <f t="shared" si="282"/>
        <v>0</v>
      </c>
      <c r="W270" s="48">
        <f t="shared" si="282"/>
        <v>0</v>
      </c>
      <c r="X270" s="48">
        <f t="shared" si="282"/>
        <v>0</v>
      </c>
      <c r="Y270" s="48">
        <f t="shared" si="282"/>
        <v>0</v>
      </c>
      <c r="Z270" s="48">
        <f t="shared" si="282"/>
        <v>0</v>
      </c>
      <c r="AA270" s="48">
        <f t="shared" si="282"/>
        <v>0</v>
      </c>
      <c r="AB270" s="48">
        <f t="shared" si="277"/>
        <v>20780600</v>
      </c>
      <c r="AC270" s="48">
        <f t="shared" ref="AC270:AR272" si="283">AC271</f>
        <v>20780600</v>
      </c>
      <c r="AD270" s="48">
        <f t="shared" si="283"/>
        <v>0</v>
      </c>
      <c r="AE270" s="48">
        <f t="shared" si="283"/>
        <v>0</v>
      </c>
      <c r="AF270" s="48">
        <f t="shared" si="283"/>
        <v>0</v>
      </c>
      <c r="AG270" s="48">
        <f t="shared" si="283"/>
        <v>0</v>
      </c>
      <c r="AH270" s="48">
        <f t="shared" si="283"/>
        <v>0</v>
      </c>
      <c r="AI270" s="48">
        <f t="shared" si="283"/>
        <v>0</v>
      </c>
      <c r="AJ270" s="48">
        <f t="shared" si="283"/>
        <v>0</v>
      </c>
      <c r="AK270" s="48">
        <f t="shared" si="283"/>
        <v>0</v>
      </c>
      <c r="AL270" s="48">
        <f t="shared" si="283"/>
        <v>0</v>
      </c>
      <c r="AM270" s="48">
        <f t="shared" si="283"/>
        <v>0</v>
      </c>
      <c r="AN270" s="48">
        <f t="shared" si="283"/>
        <v>0</v>
      </c>
      <c r="AO270" s="48">
        <f t="shared" si="283"/>
        <v>0</v>
      </c>
      <c r="AP270" s="48">
        <f t="shared" si="283"/>
        <v>0</v>
      </c>
      <c r="AQ270" s="48">
        <f t="shared" si="283"/>
        <v>0</v>
      </c>
      <c r="AR270" s="48">
        <f t="shared" si="283"/>
        <v>0</v>
      </c>
    </row>
    <row r="271" spans="1:44" ht="37.5">
      <c r="B271" s="29"/>
      <c r="C271" s="37" t="s">
        <v>102</v>
      </c>
      <c r="D271" s="17">
        <v>905</v>
      </c>
      <c r="E271" s="46" t="s">
        <v>17</v>
      </c>
      <c r="F271" s="46" t="s">
        <v>28</v>
      </c>
      <c r="G271" s="16">
        <v>5000000000</v>
      </c>
      <c r="H271" s="46"/>
      <c r="I271" s="48">
        <f t="shared" si="275"/>
        <v>20562900</v>
      </c>
      <c r="J271" s="48">
        <f t="shared" si="281"/>
        <v>17410600</v>
      </c>
      <c r="K271" s="48">
        <f t="shared" si="281"/>
        <v>3152300</v>
      </c>
      <c r="L271" s="48">
        <f t="shared" si="281"/>
        <v>0</v>
      </c>
      <c r="M271" s="48">
        <f t="shared" si="281"/>
        <v>0</v>
      </c>
      <c r="N271" s="48">
        <f t="shared" si="281"/>
        <v>0</v>
      </c>
      <c r="O271" s="48">
        <f t="shared" si="281"/>
        <v>0</v>
      </c>
      <c r="P271" s="48">
        <f t="shared" si="281"/>
        <v>0</v>
      </c>
      <c r="Q271" s="48">
        <f t="shared" si="281"/>
        <v>0</v>
      </c>
      <c r="R271" s="48">
        <f t="shared" si="281"/>
        <v>0</v>
      </c>
      <c r="S271" s="48">
        <f t="shared" si="281"/>
        <v>0</v>
      </c>
      <c r="T271" s="48">
        <f t="shared" si="282"/>
        <v>0</v>
      </c>
      <c r="U271" s="48">
        <f t="shared" si="282"/>
        <v>0</v>
      </c>
      <c r="V271" s="48">
        <f t="shared" si="282"/>
        <v>0</v>
      </c>
      <c r="W271" s="48">
        <f t="shared" si="282"/>
        <v>0</v>
      </c>
      <c r="X271" s="48">
        <f t="shared" si="282"/>
        <v>0</v>
      </c>
      <c r="Y271" s="48">
        <f t="shared" si="282"/>
        <v>0</v>
      </c>
      <c r="Z271" s="48">
        <f t="shared" si="282"/>
        <v>0</v>
      </c>
      <c r="AA271" s="48">
        <f t="shared" si="282"/>
        <v>0</v>
      </c>
      <c r="AB271" s="48">
        <f t="shared" si="277"/>
        <v>20780600</v>
      </c>
      <c r="AC271" s="48">
        <f t="shared" si="283"/>
        <v>20780600</v>
      </c>
      <c r="AD271" s="48">
        <f t="shared" si="283"/>
        <v>0</v>
      </c>
      <c r="AE271" s="48">
        <f t="shared" si="283"/>
        <v>0</v>
      </c>
      <c r="AF271" s="48">
        <f t="shared" si="283"/>
        <v>0</v>
      </c>
      <c r="AG271" s="48">
        <f t="shared" si="283"/>
        <v>0</v>
      </c>
      <c r="AH271" s="48">
        <f t="shared" si="283"/>
        <v>0</v>
      </c>
      <c r="AI271" s="48">
        <f t="shared" si="283"/>
        <v>0</v>
      </c>
      <c r="AJ271" s="48">
        <f t="shared" si="283"/>
        <v>0</v>
      </c>
      <c r="AK271" s="48">
        <f t="shared" si="283"/>
        <v>0</v>
      </c>
      <c r="AL271" s="48">
        <f t="shared" si="283"/>
        <v>0</v>
      </c>
      <c r="AM271" s="48">
        <f t="shared" si="283"/>
        <v>0</v>
      </c>
      <c r="AN271" s="48">
        <f t="shared" si="283"/>
        <v>0</v>
      </c>
      <c r="AO271" s="48">
        <f t="shared" si="283"/>
        <v>0</v>
      </c>
      <c r="AP271" s="48">
        <f t="shared" si="283"/>
        <v>0</v>
      </c>
      <c r="AQ271" s="48">
        <f t="shared" si="283"/>
        <v>0</v>
      </c>
      <c r="AR271" s="48">
        <f t="shared" si="283"/>
        <v>0</v>
      </c>
    </row>
    <row r="272" spans="1:44" ht="37.5">
      <c r="B272" s="29"/>
      <c r="C272" s="37" t="s">
        <v>111</v>
      </c>
      <c r="D272" s="17">
        <v>905</v>
      </c>
      <c r="E272" s="46" t="s">
        <v>17</v>
      </c>
      <c r="F272" s="46" t="s">
        <v>28</v>
      </c>
      <c r="G272" s="16">
        <v>5020000000</v>
      </c>
      <c r="H272" s="46"/>
      <c r="I272" s="48">
        <f t="shared" si="275"/>
        <v>20562900</v>
      </c>
      <c r="J272" s="48">
        <f t="shared" si="281"/>
        <v>17410600</v>
      </c>
      <c r="K272" s="48">
        <f t="shared" si="281"/>
        <v>3152300</v>
      </c>
      <c r="L272" s="48">
        <f t="shared" si="281"/>
        <v>0</v>
      </c>
      <c r="M272" s="48">
        <f t="shared" si="281"/>
        <v>0</v>
      </c>
      <c r="N272" s="48">
        <f t="shared" si="281"/>
        <v>0</v>
      </c>
      <c r="O272" s="48">
        <f t="shared" si="281"/>
        <v>0</v>
      </c>
      <c r="P272" s="48">
        <f t="shared" si="281"/>
        <v>0</v>
      </c>
      <c r="Q272" s="48">
        <f t="shared" si="281"/>
        <v>0</v>
      </c>
      <c r="R272" s="48">
        <f t="shared" si="281"/>
        <v>0</v>
      </c>
      <c r="S272" s="48">
        <f t="shared" si="281"/>
        <v>0</v>
      </c>
      <c r="T272" s="48">
        <f t="shared" si="282"/>
        <v>0</v>
      </c>
      <c r="U272" s="48">
        <f t="shared" si="282"/>
        <v>0</v>
      </c>
      <c r="V272" s="48">
        <f t="shared" si="282"/>
        <v>0</v>
      </c>
      <c r="W272" s="48">
        <f t="shared" si="282"/>
        <v>0</v>
      </c>
      <c r="X272" s="48">
        <f t="shared" si="282"/>
        <v>0</v>
      </c>
      <c r="Y272" s="48">
        <f t="shared" si="282"/>
        <v>0</v>
      </c>
      <c r="Z272" s="48">
        <f t="shared" si="282"/>
        <v>0</v>
      </c>
      <c r="AA272" s="48">
        <f t="shared" si="282"/>
        <v>0</v>
      </c>
      <c r="AB272" s="48">
        <f t="shared" si="277"/>
        <v>20780600</v>
      </c>
      <c r="AC272" s="48">
        <f t="shared" si="283"/>
        <v>20780600</v>
      </c>
      <c r="AD272" s="48">
        <f t="shared" si="283"/>
        <v>0</v>
      </c>
      <c r="AE272" s="48">
        <f t="shared" si="283"/>
        <v>0</v>
      </c>
      <c r="AF272" s="48">
        <f t="shared" si="283"/>
        <v>0</v>
      </c>
      <c r="AG272" s="48">
        <f t="shared" si="283"/>
        <v>0</v>
      </c>
      <c r="AH272" s="48">
        <f t="shared" si="283"/>
        <v>0</v>
      </c>
      <c r="AI272" s="48">
        <f t="shared" si="283"/>
        <v>0</v>
      </c>
      <c r="AJ272" s="48">
        <f t="shared" si="283"/>
        <v>0</v>
      </c>
      <c r="AK272" s="48">
        <f t="shared" si="283"/>
        <v>0</v>
      </c>
      <c r="AL272" s="48">
        <f t="shared" si="283"/>
        <v>0</v>
      </c>
      <c r="AM272" s="48">
        <f t="shared" si="283"/>
        <v>0</v>
      </c>
      <c r="AN272" s="48">
        <f t="shared" si="283"/>
        <v>0</v>
      </c>
      <c r="AO272" s="48">
        <f t="shared" si="283"/>
        <v>0</v>
      </c>
      <c r="AP272" s="48">
        <f t="shared" si="283"/>
        <v>0</v>
      </c>
      <c r="AQ272" s="48">
        <f t="shared" si="283"/>
        <v>0</v>
      </c>
      <c r="AR272" s="48">
        <f t="shared" si="283"/>
        <v>0</v>
      </c>
    </row>
    <row r="273" spans="2:44" ht="37.5">
      <c r="B273" s="29"/>
      <c r="C273" s="37" t="s">
        <v>104</v>
      </c>
      <c r="D273" s="17">
        <v>905</v>
      </c>
      <c r="E273" s="46" t="s">
        <v>17</v>
      </c>
      <c r="F273" s="46" t="s">
        <v>28</v>
      </c>
      <c r="G273" s="16">
        <v>5020000190</v>
      </c>
      <c r="H273" s="46"/>
      <c r="I273" s="48">
        <f t="shared" si="275"/>
        <v>20562900</v>
      </c>
      <c r="J273" s="48">
        <f t="shared" ref="J273:AA273" si="284">J276+J275+J274</f>
        <v>17410600</v>
      </c>
      <c r="K273" s="48">
        <f t="shared" si="284"/>
        <v>3152300</v>
      </c>
      <c r="L273" s="48">
        <f t="shared" si="284"/>
        <v>0</v>
      </c>
      <c r="M273" s="48">
        <f t="shared" si="284"/>
        <v>0</v>
      </c>
      <c r="N273" s="48">
        <f t="shared" si="284"/>
        <v>0</v>
      </c>
      <c r="O273" s="48">
        <f t="shared" si="284"/>
        <v>0</v>
      </c>
      <c r="P273" s="48">
        <f t="shared" si="284"/>
        <v>0</v>
      </c>
      <c r="Q273" s="48">
        <f t="shared" si="284"/>
        <v>0</v>
      </c>
      <c r="R273" s="48">
        <f t="shared" si="284"/>
        <v>0</v>
      </c>
      <c r="S273" s="48">
        <f t="shared" si="284"/>
        <v>0</v>
      </c>
      <c r="T273" s="48">
        <f t="shared" si="284"/>
        <v>0</v>
      </c>
      <c r="U273" s="48">
        <f t="shared" si="284"/>
        <v>0</v>
      </c>
      <c r="V273" s="48">
        <f t="shared" si="284"/>
        <v>0</v>
      </c>
      <c r="W273" s="48">
        <f t="shared" si="284"/>
        <v>0</v>
      </c>
      <c r="X273" s="48">
        <f t="shared" si="284"/>
        <v>0</v>
      </c>
      <c r="Y273" s="48">
        <f t="shared" si="284"/>
        <v>0</v>
      </c>
      <c r="Z273" s="48">
        <f t="shared" si="284"/>
        <v>0</v>
      </c>
      <c r="AA273" s="48">
        <f t="shared" si="284"/>
        <v>0</v>
      </c>
      <c r="AB273" s="48">
        <f t="shared" si="277"/>
        <v>20780600</v>
      </c>
      <c r="AC273" s="48">
        <f t="shared" ref="AC273:AR273" si="285">AC276+AC275+AC274</f>
        <v>20780600</v>
      </c>
      <c r="AD273" s="48">
        <f t="shared" si="285"/>
        <v>0</v>
      </c>
      <c r="AE273" s="48">
        <f t="shared" si="285"/>
        <v>0</v>
      </c>
      <c r="AF273" s="48">
        <f t="shared" si="285"/>
        <v>0</v>
      </c>
      <c r="AG273" s="48">
        <f t="shared" si="285"/>
        <v>0</v>
      </c>
      <c r="AH273" s="48">
        <f t="shared" si="285"/>
        <v>0</v>
      </c>
      <c r="AI273" s="48">
        <f t="shared" si="285"/>
        <v>0</v>
      </c>
      <c r="AJ273" s="48">
        <f t="shared" si="285"/>
        <v>0</v>
      </c>
      <c r="AK273" s="48">
        <f t="shared" si="285"/>
        <v>0</v>
      </c>
      <c r="AL273" s="48">
        <f t="shared" si="285"/>
        <v>0</v>
      </c>
      <c r="AM273" s="48">
        <f t="shared" si="285"/>
        <v>0</v>
      </c>
      <c r="AN273" s="48">
        <f t="shared" si="285"/>
        <v>0</v>
      </c>
      <c r="AO273" s="48">
        <f t="shared" si="285"/>
        <v>0</v>
      </c>
      <c r="AP273" s="48">
        <f t="shared" si="285"/>
        <v>0</v>
      </c>
      <c r="AQ273" s="48">
        <f t="shared" si="285"/>
        <v>0</v>
      </c>
      <c r="AR273" s="48">
        <f t="shared" si="285"/>
        <v>0</v>
      </c>
    </row>
    <row r="274" spans="2:44" ht="75">
      <c r="B274" s="29"/>
      <c r="C274" s="37" t="s">
        <v>105</v>
      </c>
      <c r="D274" s="17">
        <v>905</v>
      </c>
      <c r="E274" s="46" t="s">
        <v>17</v>
      </c>
      <c r="F274" s="46" t="s">
        <v>28</v>
      </c>
      <c r="G274" s="16">
        <v>5020000190</v>
      </c>
      <c r="H274" s="46" t="s">
        <v>106</v>
      </c>
      <c r="I274" s="48">
        <f t="shared" si="275"/>
        <v>20555200</v>
      </c>
      <c r="J274" s="48">
        <v>16183100</v>
      </c>
      <c r="K274" s="48">
        <v>4372100</v>
      </c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>
        <v>0</v>
      </c>
      <c r="W274" s="48">
        <v>0</v>
      </c>
      <c r="X274" s="48">
        <v>0</v>
      </c>
      <c r="Y274" s="48">
        <v>0</v>
      </c>
      <c r="Z274" s="48">
        <v>0</v>
      </c>
      <c r="AA274" s="48">
        <v>0</v>
      </c>
      <c r="AB274" s="48">
        <f t="shared" si="277"/>
        <v>20772800</v>
      </c>
      <c r="AC274" s="48">
        <v>20772800</v>
      </c>
      <c r="AD274" s="48"/>
      <c r="AE274" s="48"/>
      <c r="AF274" s="48"/>
      <c r="AG274" s="48"/>
      <c r="AH274" s="48"/>
      <c r="AI274" s="48"/>
      <c r="AJ274" s="48"/>
      <c r="AK274" s="48"/>
      <c r="AL274" s="48"/>
      <c r="AM274" s="48"/>
      <c r="AN274" s="48"/>
      <c r="AO274" s="48"/>
      <c r="AP274" s="48"/>
      <c r="AQ274" s="48"/>
      <c r="AR274" s="48">
        <v>0</v>
      </c>
    </row>
    <row r="275" spans="2:44" ht="37.5" hidden="1">
      <c r="B275" s="29"/>
      <c r="C275" s="37" t="s">
        <v>108</v>
      </c>
      <c r="D275" s="17">
        <v>905</v>
      </c>
      <c r="E275" s="46" t="s">
        <v>17</v>
      </c>
      <c r="F275" s="46" t="s">
        <v>28</v>
      </c>
      <c r="G275" s="16">
        <v>5020000190</v>
      </c>
      <c r="H275" s="46" t="s">
        <v>109</v>
      </c>
      <c r="I275" s="48">
        <f t="shared" si="275"/>
        <v>0</v>
      </c>
      <c r="J275" s="48">
        <v>1218500</v>
      </c>
      <c r="K275" s="48">
        <v>-1218500</v>
      </c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>
        <v>0</v>
      </c>
      <c r="W275" s="48">
        <v>0</v>
      </c>
      <c r="X275" s="48">
        <v>0</v>
      </c>
      <c r="Y275" s="48">
        <v>0</v>
      </c>
      <c r="Z275" s="48">
        <v>0</v>
      </c>
      <c r="AA275" s="48">
        <v>0</v>
      </c>
      <c r="AB275" s="48">
        <f t="shared" si="277"/>
        <v>0</v>
      </c>
      <c r="AC275" s="48">
        <v>0</v>
      </c>
      <c r="AD275" s="48">
        <v>0</v>
      </c>
      <c r="AE275" s="48">
        <v>0</v>
      </c>
      <c r="AF275" s="48">
        <v>0</v>
      </c>
      <c r="AG275" s="48">
        <v>0</v>
      </c>
      <c r="AH275" s="48">
        <v>0</v>
      </c>
      <c r="AI275" s="48">
        <v>0</v>
      </c>
      <c r="AJ275" s="48">
        <v>0</v>
      </c>
      <c r="AK275" s="48">
        <v>0</v>
      </c>
      <c r="AL275" s="48">
        <v>0</v>
      </c>
      <c r="AM275" s="48">
        <v>0</v>
      </c>
      <c r="AN275" s="48">
        <v>0</v>
      </c>
      <c r="AO275" s="48">
        <v>0</v>
      </c>
      <c r="AP275" s="48">
        <v>0</v>
      </c>
      <c r="AQ275" s="48">
        <v>0</v>
      </c>
      <c r="AR275" s="48">
        <v>0</v>
      </c>
    </row>
    <row r="276" spans="2:44">
      <c r="B276" s="29"/>
      <c r="C276" s="37" t="s">
        <v>112</v>
      </c>
      <c r="D276" s="17">
        <v>905</v>
      </c>
      <c r="E276" s="46" t="s">
        <v>17</v>
      </c>
      <c r="F276" s="46" t="s">
        <v>28</v>
      </c>
      <c r="G276" s="16">
        <v>5020000190</v>
      </c>
      <c r="H276" s="46" t="s">
        <v>113</v>
      </c>
      <c r="I276" s="48">
        <f t="shared" si="275"/>
        <v>7700</v>
      </c>
      <c r="J276" s="48">
        <v>9000</v>
      </c>
      <c r="K276" s="48">
        <v>-1300</v>
      </c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>
        <v>0</v>
      </c>
      <c r="W276" s="48">
        <v>0</v>
      </c>
      <c r="X276" s="48">
        <v>0</v>
      </c>
      <c r="Y276" s="48">
        <v>0</v>
      </c>
      <c r="Z276" s="48">
        <v>0</v>
      </c>
      <c r="AA276" s="48">
        <v>0</v>
      </c>
      <c r="AB276" s="48">
        <f t="shared" si="277"/>
        <v>7800</v>
      </c>
      <c r="AC276" s="48">
        <v>7800</v>
      </c>
      <c r="AD276" s="48"/>
      <c r="AE276" s="48"/>
      <c r="AF276" s="48"/>
      <c r="AG276" s="48"/>
      <c r="AH276" s="48"/>
      <c r="AI276" s="48"/>
      <c r="AJ276" s="48"/>
      <c r="AK276" s="48"/>
      <c r="AL276" s="48"/>
      <c r="AM276" s="48"/>
      <c r="AN276" s="48"/>
      <c r="AO276" s="48"/>
      <c r="AP276" s="48"/>
      <c r="AQ276" s="48"/>
      <c r="AR276" s="48">
        <v>0</v>
      </c>
    </row>
    <row r="277" spans="2:44">
      <c r="B277" s="29"/>
      <c r="C277" s="37" t="s">
        <v>32</v>
      </c>
      <c r="D277" s="17">
        <v>905</v>
      </c>
      <c r="E277" s="46" t="s">
        <v>17</v>
      </c>
      <c r="F277" s="46" t="s">
        <v>33</v>
      </c>
      <c r="G277" s="16"/>
      <c r="H277" s="46"/>
      <c r="I277" s="48">
        <f t="shared" si="275"/>
        <v>3739500</v>
      </c>
      <c r="J277" s="48">
        <f>J278</f>
        <v>2411000</v>
      </c>
      <c r="K277" s="48">
        <f t="shared" ref="K277:U277" si="286">K278+K282</f>
        <v>1328500</v>
      </c>
      <c r="L277" s="48">
        <f t="shared" si="286"/>
        <v>0</v>
      </c>
      <c r="M277" s="48">
        <f t="shared" si="286"/>
        <v>0</v>
      </c>
      <c r="N277" s="48">
        <f t="shared" si="286"/>
        <v>0</v>
      </c>
      <c r="O277" s="48">
        <f t="shared" si="286"/>
        <v>0</v>
      </c>
      <c r="P277" s="48">
        <f t="shared" si="286"/>
        <v>0</v>
      </c>
      <c r="Q277" s="48">
        <f t="shared" si="286"/>
        <v>0</v>
      </c>
      <c r="R277" s="48">
        <f t="shared" si="286"/>
        <v>0</v>
      </c>
      <c r="S277" s="48">
        <f t="shared" si="286"/>
        <v>0</v>
      </c>
      <c r="T277" s="48">
        <f t="shared" si="286"/>
        <v>0</v>
      </c>
      <c r="U277" s="48">
        <f t="shared" si="286"/>
        <v>0</v>
      </c>
      <c r="V277" s="48">
        <f t="shared" ref="V277:AA280" si="287">V278</f>
        <v>0</v>
      </c>
      <c r="W277" s="48">
        <f t="shared" si="287"/>
        <v>0</v>
      </c>
      <c r="X277" s="48">
        <f t="shared" si="287"/>
        <v>0</v>
      </c>
      <c r="Y277" s="48">
        <f t="shared" si="287"/>
        <v>0</v>
      </c>
      <c r="Z277" s="48">
        <f t="shared" si="287"/>
        <v>0</v>
      </c>
      <c r="AA277" s="48">
        <f t="shared" si="287"/>
        <v>0</v>
      </c>
      <c r="AB277" s="48">
        <f t="shared" ref="AB277:AQ277" si="288">AB278+AB282</f>
        <v>3739500</v>
      </c>
      <c r="AC277" s="48">
        <f t="shared" si="288"/>
        <v>3739500</v>
      </c>
      <c r="AD277" s="48">
        <f t="shared" si="288"/>
        <v>0</v>
      </c>
      <c r="AE277" s="48">
        <f t="shared" si="288"/>
        <v>0</v>
      </c>
      <c r="AF277" s="48">
        <f t="shared" si="288"/>
        <v>0</v>
      </c>
      <c r="AG277" s="48">
        <f t="shared" si="288"/>
        <v>0</v>
      </c>
      <c r="AH277" s="48">
        <f t="shared" si="288"/>
        <v>0</v>
      </c>
      <c r="AI277" s="48">
        <f t="shared" si="288"/>
        <v>0</v>
      </c>
      <c r="AJ277" s="48">
        <f t="shared" si="288"/>
        <v>0</v>
      </c>
      <c r="AK277" s="48">
        <f t="shared" si="288"/>
        <v>0</v>
      </c>
      <c r="AL277" s="48">
        <f t="shared" si="288"/>
        <v>0</v>
      </c>
      <c r="AM277" s="48">
        <f t="shared" si="288"/>
        <v>0</v>
      </c>
      <c r="AN277" s="48">
        <f t="shared" si="288"/>
        <v>0</v>
      </c>
      <c r="AO277" s="48">
        <f t="shared" si="288"/>
        <v>0</v>
      </c>
      <c r="AP277" s="48">
        <f t="shared" si="288"/>
        <v>0</v>
      </c>
      <c r="AQ277" s="48">
        <f t="shared" si="288"/>
        <v>0</v>
      </c>
      <c r="AR277" s="48">
        <f>AR278</f>
        <v>0</v>
      </c>
    </row>
    <row r="278" spans="2:44" ht="37.5" hidden="1">
      <c r="B278" s="29"/>
      <c r="C278" s="37" t="s">
        <v>121</v>
      </c>
      <c r="D278" s="17">
        <v>905</v>
      </c>
      <c r="E278" s="46" t="s">
        <v>17</v>
      </c>
      <c r="F278" s="46" t="s">
        <v>33</v>
      </c>
      <c r="G278" s="16">
        <v>5100000000</v>
      </c>
      <c r="H278" s="46"/>
      <c r="I278" s="48">
        <f t="shared" si="275"/>
        <v>0</v>
      </c>
      <c r="J278" s="48">
        <f>J279</f>
        <v>2411000</v>
      </c>
      <c r="K278" s="48">
        <f t="shared" ref="K278:U280" si="289">K279</f>
        <v>-2411000</v>
      </c>
      <c r="L278" s="48">
        <f t="shared" si="289"/>
        <v>0</v>
      </c>
      <c r="M278" s="48">
        <f t="shared" si="289"/>
        <v>0</v>
      </c>
      <c r="N278" s="48">
        <f t="shared" si="289"/>
        <v>0</v>
      </c>
      <c r="O278" s="48">
        <f t="shared" si="289"/>
        <v>0</v>
      </c>
      <c r="P278" s="48">
        <f t="shared" si="289"/>
        <v>0</v>
      </c>
      <c r="Q278" s="48">
        <f t="shared" si="289"/>
        <v>0</v>
      </c>
      <c r="R278" s="48">
        <f t="shared" si="289"/>
        <v>0</v>
      </c>
      <c r="S278" s="48">
        <f t="shared" si="289"/>
        <v>0</v>
      </c>
      <c r="T278" s="48">
        <f t="shared" si="289"/>
        <v>0</v>
      </c>
      <c r="U278" s="48">
        <f t="shared" si="289"/>
        <v>0</v>
      </c>
      <c r="V278" s="48">
        <f t="shared" si="287"/>
        <v>0</v>
      </c>
      <c r="W278" s="48">
        <f t="shared" si="287"/>
        <v>0</v>
      </c>
      <c r="X278" s="48">
        <f t="shared" si="287"/>
        <v>0</v>
      </c>
      <c r="Y278" s="48">
        <f t="shared" si="287"/>
        <v>0</v>
      </c>
      <c r="Z278" s="48">
        <f t="shared" si="287"/>
        <v>0</v>
      </c>
      <c r="AA278" s="48">
        <f t="shared" si="287"/>
        <v>0</v>
      </c>
      <c r="AB278" s="48">
        <f t="shared" ref="AB278:AB312" si="290">SUM(AC278:AR278)</f>
        <v>0</v>
      </c>
      <c r="AC278" s="48">
        <f t="shared" ref="AC278:AQ280" si="291">AC279</f>
        <v>0</v>
      </c>
      <c r="AD278" s="48">
        <f t="shared" si="291"/>
        <v>0</v>
      </c>
      <c r="AE278" s="48">
        <f t="shared" si="291"/>
        <v>0</v>
      </c>
      <c r="AF278" s="48">
        <f t="shared" si="291"/>
        <v>0</v>
      </c>
      <c r="AG278" s="48">
        <f t="shared" si="291"/>
        <v>0</v>
      </c>
      <c r="AH278" s="48">
        <f t="shared" si="291"/>
        <v>0</v>
      </c>
      <c r="AI278" s="48">
        <f t="shared" si="291"/>
        <v>0</v>
      </c>
      <c r="AJ278" s="48">
        <f t="shared" si="291"/>
        <v>0</v>
      </c>
      <c r="AK278" s="48">
        <f t="shared" si="291"/>
        <v>0</v>
      </c>
      <c r="AL278" s="48">
        <f t="shared" si="291"/>
        <v>0</v>
      </c>
      <c r="AM278" s="48">
        <f t="shared" si="291"/>
        <v>0</v>
      </c>
      <c r="AN278" s="48">
        <f t="shared" si="291"/>
        <v>0</v>
      </c>
      <c r="AO278" s="48">
        <f t="shared" si="291"/>
        <v>0</v>
      </c>
      <c r="AP278" s="48">
        <f t="shared" si="291"/>
        <v>0</v>
      </c>
      <c r="AQ278" s="48">
        <f t="shared" si="291"/>
        <v>0</v>
      </c>
      <c r="AR278" s="48">
        <f>AR279</f>
        <v>0</v>
      </c>
    </row>
    <row r="279" spans="2:44" ht="37.5" hidden="1">
      <c r="B279" s="29"/>
      <c r="C279" s="37" t="s">
        <v>139</v>
      </c>
      <c r="D279" s="17">
        <v>905</v>
      </c>
      <c r="E279" s="46" t="s">
        <v>17</v>
      </c>
      <c r="F279" s="46" t="s">
        <v>33</v>
      </c>
      <c r="G279" s="16">
        <v>5190000000</v>
      </c>
      <c r="H279" s="46"/>
      <c r="I279" s="48">
        <f t="shared" si="275"/>
        <v>0</v>
      </c>
      <c r="J279" s="48">
        <f>J280</f>
        <v>2411000</v>
      </c>
      <c r="K279" s="48">
        <f t="shared" si="289"/>
        <v>-2411000</v>
      </c>
      <c r="L279" s="48">
        <f t="shared" si="289"/>
        <v>0</v>
      </c>
      <c r="M279" s="48">
        <f t="shared" si="289"/>
        <v>0</v>
      </c>
      <c r="N279" s="48">
        <f t="shared" si="289"/>
        <v>0</v>
      </c>
      <c r="O279" s="48">
        <f t="shared" si="289"/>
        <v>0</v>
      </c>
      <c r="P279" s="48">
        <f t="shared" si="289"/>
        <v>0</v>
      </c>
      <c r="Q279" s="48">
        <f t="shared" si="289"/>
        <v>0</v>
      </c>
      <c r="R279" s="48">
        <f t="shared" si="289"/>
        <v>0</v>
      </c>
      <c r="S279" s="48">
        <f t="shared" si="289"/>
        <v>0</v>
      </c>
      <c r="T279" s="48">
        <f t="shared" si="289"/>
        <v>0</v>
      </c>
      <c r="U279" s="48">
        <f t="shared" si="289"/>
        <v>0</v>
      </c>
      <c r="V279" s="48">
        <f t="shared" si="287"/>
        <v>0</v>
      </c>
      <c r="W279" s="48">
        <f t="shared" si="287"/>
        <v>0</v>
      </c>
      <c r="X279" s="48">
        <f t="shared" si="287"/>
        <v>0</v>
      </c>
      <c r="Y279" s="48">
        <f t="shared" si="287"/>
        <v>0</v>
      </c>
      <c r="Z279" s="48">
        <f t="shared" si="287"/>
        <v>0</v>
      </c>
      <c r="AA279" s="48">
        <f t="shared" si="287"/>
        <v>0</v>
      </c>
      <c r="AB279" s="48">
        <f t="shared" si="290"/>
        <v>0</v>
      </c>
      <c r="AC279" s="48">
        <f t="shared" si="291"/>
        <v>0</v>
      </c>
      <c r="AD279" s="48">
        <f t="shared" si="291"/>
        <v>0</v>
      </c>
      <c r="AE279" s="48">
        <f t="shared" si="291"/>
        <v>0</v>
      </c>
      <c r="AF279" s="48">
        <f t="shared" si="291"/>
        <v>0</v>
      </c>
      <c r="AG279" s="48">
        <f t="shared" si="291"/>
        <v>0</v>
      </c>
      <c r="AH279" s="48">
        <f t="shared" si="291"/>
        <v>0</v>
      </c>
      <c r="AI279" s="48">
        <f t="shared" si="291"/>
        <v>0</v>
      </c>
      <c r="AJ279" s="48">
        <f t="shared" si="291"/>
        <v>0</v>
      </c>
      <c r="AK279" s="48">
        <f t="shared" si="291"/>
        <v>0</v>
      </c>
      <c r="AL279" s="48">
        <f t="shared" si="291"/>
        <v>0</v>
      </c>
      <c r="AM279" s="48">
        <f t="shared" si="291"/>
        <v>0</v>
      </c>
      <c r="AN279" s="48">
        <f t="shared" si="291"/>
        <v>0</v>
      </c>
      <c r="AO279" s="48">
        <f t="shared" si="291"/>
        <v>0</v>
      </c>
      <c r="AP279" s="48">
        <f t="shared" si="291"/>
        <v>0</v>
      </c>
      <c r="AQ279" s="48">
        <f t="shared" si="291"/>
        <v>0</v>
      </c>
      <c r="AR279" s="48">
        <f>AR280</f>
        <v>0</v>
      </c>
    </row>
    <row r="280" spans="2:44" ht="37.5" hidden="1">
      <c r="B280" s="29"/>
      <c r="C280" s="37" t="s">
        <v>139</v>
      </c>
      <c r="D280" s="17">
        <v>905</v>
      </c>
      <c r="E280" s="46" t="s">
        <v>17</v>
      </c>
      <c r="F280" s="46" t="s">
        <v>33</v>
      </c>
      <c r="G280" s="16">
        <v>5190010780</v>
      </c>
      <c r="H280" s="46"/>
      <c r="I280" s="48">
        <f t="shared" si="275"/>
        <v>0</v>
      </c>
      <c r="J280" s="48">
        <f>J281</f>
        <v>2411000</v>
      </c>
      <c r="K280" s="48">
        <f t="shared" si="289"/>
        <v>-2411000</v>
      </c>
      <c r="L280" s="48">
        <f t="shared" si="289"/>
        <v>0</v>
      </c>
      <c r="M280" s="48">
        <f t="shared" si="289"/>
        <v>0</v>
      </c>
      <c r="N280" s="48">
        <f t="shared" si="289"/>
        <v>0</v>
      </c>
      <c r="O280" s="48">
        <f t="shared" si="289"/>
        <v>0</v>
      </c>
      <c r="P280" s="48">
        <f t="shared" si="289"/>
        <v>0</v>
      </c>
      <c r="Q280" s="48">
        <f t="shared" si="289"/>
        <v>0</v>
      </c>
      <c r="R280" s="48">
        <f t="shared" si="289"/>
        <v>0</v>
      </c>
      <c r="S280" s="48">
        <f t="shared" si="289"/>
        <v>0</v>
      </c>
      <c r="T280" s="48">
        <f t="shared" si="289"/>
        <v>0</v>
      </c>
      <c r="U280" s="48">
        <f t="shared" si="289"/>
        <v>0</v>
      </c>
      <c r="V280" s="48">
        <f t="shared" si="287"/>
        <v>0</v>
      </c>
      <c r="W280" s="48">
        <f t="shared" si="287"/>
        <v>0</v>
      </c>
      <c r="X280" s="48">
        <f t="shared" si="287"/>
        <v>0</v>
      </c>
      <c r="Y280" s="48">
        <f t="shared" si="287"/>
        <v>0</v>
      </c>
      <c r="Z280" s="48">
        <f t="shared" si="287"/>
        <v>0</v>
      </c>
      <c r="AA280" s="48">
        <f t="shared" si="287"/>
        <v>0</v>
      </c>
      <c r="AB280" s="48">
        <f t="shared" si="290"/>
        <v>0</v>
      </c>
      <c r="AC280" s="48">
        <f t="shared" si="291"/>
        <v>0</v>
      </c>
      <c r="AD280" s="48">
        <f t="shared" si="291"/>
        <v>0</v>
      </c>
      <c r="AE280" s="48">
        <f t="shared" si="291"/>
        <v>0</v>
      </c>
      <c r="AF280" s="48">
        <f t="shared" si="291"/>
        <v>0</v>
      </c>
      <c r="AG280" s="48">
        <f t="shared" si="291"/>
        <v>0</v>
      </c>
      <c r="AH280" s="48">
        <f t="shared" si="291"/>
        <v>0</v>
      </c>
      <c r="AI280" s="48">
        <f t="shared" si="291"/>
        <v>0</v>
      </c>
      <c r="AJ280" s="48">
        <f t="shared" si="291"/>
        <v>0</v>
      </c>
      <c r="AK280" s="48">
        <f t="shared" si="291"/>
        <v>0</v>
      </c>
      <c r="AL280" s="48">
        <f t="shared" si="291"/>
        <v>0</v>
      </c>
      <c r="AM280" s="48">
        <f t="shared" si="291"/>
        <v>0</v>
      </c>
      <c r="AN280" s="48">
        <f t="shared" si="291"/>
        <v>0</v>
      </c>
      <c r="AO280" s="48">
        <f t="shared" si="291"/>
        <v>0</v>
      </c>
      <c r="AP280" s="48">
        <f t="shared" si="291"/>
        <v>0</v>
      </c>
      <c r="AQ280" s="48">
        <f t="shared" si="291"/>
        <v>0</v>
      </c>
      <c r="AR280" s="48">
        <f>AR281</f>
        <v>0</v>
      </c>
    </row>
    <row r="281" spans="2:44" ht="37.5" hidden="1">
      <c r="B281" s="29"/>
      <c r="C281" s="37" t="s">
        <v>108</v>
      </c>
      <c r="D281" s="17">
        <v>905</v>
      </c>
      <c r="E281" s="46" t="s">
        <v>17</v>
      </c>
      <c r="F281" s="46" t="s">
        <v>33</v>
      </c>
      <c r="G281" s="16">
        <v>5190010780</v>
      </c>
      <c r="H281" s="46" t="s">
        <v>109</v>
      </c>
      <c r="I281" s="48">
        <f t="shared" si="275"/>
        <v>0</v>
      </c>
      <c r="J281" s="48">
        <v>2411000</v>
      </c>
      <c r="K281" s="48">
        <v>-2411000</v>
      </c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  <c r="AA281" s="48"/>
      <c r="AB281" s="48">
        <f t="shared" si="290"/>
        <v>0</v>
      </c>
      <c r="AC281" s="48">
        <v>0</v>
      </c>
      <c r="AD281" s="48">
        <v>0</v>
      </c>
      <c r="AE281" s="48">
        <v>0</v>
      </c>
      <c r="AF281" s="48">
        <v>0</v>
      </c>
      <c r="AG281" s="48">
        <v>0</v>
      </c>
      <c r="AH281" s="48">
        <v>0</v>
      </c>
      <c r="AI281" s="48">
        <v>0</v>
      </c>
      <c r="AJ281" s="48">
        <v>0</v>
      </c>
      <c r="AK281" s="48">
        <v>0</v>
      </c>
      <c r="AL281" s="48">
        <v>0</v>
      </c>
      <c r="AM281" s="48">
        <v>0</v>
      </c>
      <c r="AN281" s="48">
        <v>0</v>
      </c>
      <c r="AO281" s="48">
        <v>0</v>
      </c>
      <c r="AP281" s="48">
        <v>0</v>
      </c>
      <c r="AQ281" s="48">
        <v>0</v>
      </c>
      <c r="AR281" s="48">
        <v>0</v>
      </c>
    </row>
    <row r="282" spans="2:44" ht="37.5">
      <c r="B282" s="29"/>
      <c r="C282" s="37" t="s">
        <v>179</v>
      </c>
      <c r="D282" s="17">
        <v>905</v>
      </c>
      <c r="E282" s="46" t="s">
        <v>17</v>
      </c>
      <c r="F282" s="46" t="s">
        <v>33</v>
      </c>
      <c r="G282" s="16">
        <v>5600000000</v>
      </c>
      <c r="H282" s="46"/>
      <c r="I282" s="48">
        <f t="shared" si="275"/>
        <v>3739500</v>
      </c>
      <c r="J282" s="48">
        <f t="shared" ref="J282:U283" si="292">J283</f>
        <v>0</v>
      </c>
      <c r="K282" s="48">
        <f t="shared" si="292"/>
        <v>3739500</v>
      </c>
      <c r="L282" s="48">
        <f t="shared" si="292"/>
        <v>0</v>
      </c>
      <c r="M282" s="48">
        <f t="shared" si="292"/>
        <v>0</v>
      </c>
      <c r="N282" s="48">
        <f t="shared" si="292"/>
        <v>0</v>
      </c>
      <c r="O282" s="48">
        <f t="shared" si="292"/>
        <v>0</v>
      </c>
      <c r="P282" s="48">
        <f t="shared" si="292"/>
        <v>0</v>
      </c>
      <c r="Q282" s="48">
        <f t="shared" si="292"/>
        <v>0</v>
      </c>
      <c r="R282" s="48">
        <f t="shared" si="292"/>
        <v>0</v>
      </c>
      <c r="S282" s="48">
        <f t="shared" si="292"/>
        <v>0</v>
      </c>
      <c r="T282" s="48">
        <f t="shared" si="292"/>
        <v>0</v>
      </c>
      <c r="U282" s="48">
        <f t="shared" si="292"/>
        <v>0</v>
      </c>
      <c r="V282" s="48"/>
      <c r="W282" s="48"/>
      <c r="X282" s="48"/>
      <c r="Y282" s="48"/>
      <c r="Z282" s="48"/>
      <c r="AA282" s="48"/>
      <c r="AB282" s="48">
        <f t="shared" si="290"/>
        <v>3739500</v>
      </c>
      <c r="AC282" s="48">
        <f t="shared" ref="AC282:AQ283" si="293">AC283</f>
        <v>3739500</v>
      </c>
      <c r="AD282" s="48">
        <f t="shared" si="293"/>
        <v>0</v>
      </c>
      <c r="AE282" s="48">
        <f t="shared" si="293"/>
        <v>0</v>
      </c>
      <c r="AF282" s="48">
        <f t="shared" si="293"/>
        <v>0</v>
      </c>
      <c r="AG282" s="48">
        <f t="shared" si="293"/>
        <v>0</v>
      </c>
      <c r="AH282" s="48">
        <f t="shared" si="293"/>
        <v>0</v>
      </c>
      <c r="AI282" s="48">
        <f t="shared" si="293"/>
        <v>0</v>
      </c>
      <c r="AJ282" s="48">
        <f t="shared" si="293"/>
        <v>0</v>
      </c>
      <c r="AK282" s="48">
        <f t="shared" si="293"/>
        <v>0</v>
      </c>
      <c r="AL282" s="48">
        <f t="shared" si="293"/>
        <v>0</v>
      </c>
      <c r="AM282" s="48">
        <f t="shared" si="293"/>
        <v>0</v>
      </c>
      <c r="AN282" s="48">
        <f t="shared" si="293"/>
        <v>0</v>
      </c>
      <c r="AO282" s="48">
        <f t="shared" si="293"/>
        <v>0</v>
      </c>
      <c r="AP282" s="48">
        <f t="shared" si="293"/>
        <v>0</v>
      </c>
      <c r="AQ282" s="48">
        <f t="shared" si="293"/>
        <v>0</v>
      </c>
      <c r="AR282" s="48"/>
    </row>
    <row r="283" spans="2:44" ht="37.5">
      <c r="B283" s="29"/>
      <c r="C283" s="37" t="s">
        <v>179</v>
      </c>
      <c r="D283" s="17">
        <v>905</v>
      </c>
      <c r="E283" s="46" t="s">
        <v>17</v>
      </c>
      <c r="F283" s="46" t="s">
        <v>33</v>
      </c>
      <c r="G283" s="16">
        <v>5600010030</v>
      </c>
      <c r="H283" s="46"/>
      <c r="I283" s="48">
        <f t="shared" si="275"/>
        <v>3739500</v>
      </c>
      <c r="J283" s="48">
        <f t="shared" si="292"/>
        <v>0</v>
      </c>
      <c r="K283" s="48">
        <f t="shared" si="292"/>
        <v>3739500</v>
      </c>
      <c r="L283" s="48">
        <f t="shared" si="292"/>
        <v>0</v>
      </c>
      <c r="M283" s="48">
        <f t="shared" si="292"/>
        <v>0</v>
      </c>
      <c r="N283" s="48">
        <f t="shared" si="292"/>
        <v>0</v>
      </c>
      <c r="O283" s="48">
        <f t="shared" si="292"/>
        <v>0</v>
      </c>
      <c r="P283" s="48">
        <f t="shared" si="292"/>
        <v>0</v>
      </c>
      <c r="Q283" s="48">
        <f t="shared" si="292"/>
        <v>0</v>
      </c>
      <c r="R283" s="48">
        <f t="shared" si="292"/>
        <v>0</v>
      </c>
      <c r="S283" s="48">
        <f t="shared" si="292"/>
        <v>0</v>
      </c>
      <c r="T283" s="48">
        <f t="shared" si="292"/>
        <v>0</v>
      </c>
      <c r="U283" s="48">
        <f t="shared" si="292"/>
        <v>0</v>
      </c>
      <c r="V283" s="48"/>
      <c r="W283" s="48"/>
      <c r="X283" s="48"/>
      <c r="Y283" s="48"/>
      <c r="Z283" s="48"/>
      <c r="AA283" s="48"/>
      <c r="AB283" s="48">
        <f t="shared" si="290"/>
        <v>3739500</v>
      </c>
      <c r="AC283" s="48">
        <f t="shared" si="293"/>
        <v>3739500</v>
      </c>
      <c r="AD283" s="48">
        <f t="shared" si="293"/>
        <v>0</v>
      </c>
      <c r="AE283" s="48">
        <f t="shared" si="293"/>
        <v>0</v>
      </c>
      <c r="AF283" s="48">
        <f t="shared" si="293"/>
        <v>0</v>
      </c>
      <c r="AG283" s="48">
        <f t="shared" si="293"/>
        <v>0</v>
      </c>
      <c r="AH283" s="48">
        <f t="shared" si="293"/>
        <v>0</v>
      </c>
      <c r="AI283" s="48">
        <f t="shared" si="293"/>
        <v>0</v>
      </c>
      <c r="AJ283" s="48">
        <f t="shared" si="293"/>
        <v>0</v>
      </c>
      <c r="AK283" s="48">
        <f t="shared" si="293"/>
        <v>0</v>
      </c>
      <c r="AL283" s="48">
        <f t="shared" si="293"/>
        <v>0</v>
      </c>
      <c r="AM283" s="48">
        <f t="shared" si="293"/>
        <v>0</v>
      </c>
      <c r="AN283" s="48">
        <f t="shared" si="293"/>
        <v>0</v>
      </c>
      <c r="AO283" s="48">
        <f t="shared" si="293"/>
        <v>0</v>
      </c>
      <c r="AP283" s="48">
        <f t="shared" si="293"/>
        <v>0</v>
      </c>
      <c r="AQ283" s="48">
        <f t="shared" si="293"/>
        <v>0</v>
      </c>
      <c r="AR283" s="48"/>
    </row>
    <row r="284" spans="2:44" ht="37.5">
      <c r="B284" s="29"/>
      <c r="C284" s="37" t="s">
        <v>108</v>
      </c>
      <c r="D284" s="17">
        <v>905</v>
      </c>
      <c r="E284" s="46" t="s">
        <v>17</v>
      </c>
      <c r="F284" s="46" t="s">
        <v>33</v>
      </c>
      <c r="G284" s="16">
        <v>5600010030</v>
      </c>
      <c r="H284" s="46" t="s">
        <v>109</v>
      </c>
      <c r="I284" s="48">
        <f t="shared" si="275"/>
        <v>3739500</v>
      </c>
      <c r="J284" s="48"/>
      <c r="K284" s="48">
        <v>3739500</v>
      </c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  <c r="AA284" s="48"/>
      <c r="AB284" s="48">
        <f t="shared" si="290"/>
        <v>3739500</v>
      </c>
      <c r="AC284" s="48">
        <v>3739500</v>
      </c>
      <c r="AD284" s="48"/>
      <c r="AE284" s="48"/>
      <c r="AF284" s="48"/>
      <c r="AG284" s="48"/>
      <c r="AH284" s="48"/>
      <c r="AI284" s="48"/>
      <c r="AJ284" s="48"/>
      <c r="AK284" s="48"/>
      <c r="AL284" s="48"/>
      <c r="AM284" s="48"/>
      <c r="AN284" s="48"/>
      <c r="AO284" s="48"/>
      <c r="AP284" s="48"/>
      <c r="AQ284" s="48"/>
      <c r="AR284" s="48"/>
    </row>
    <row r="285" spans="2:44" hidden="1">
      <c r="B285" s="29"/>
      <c r="C285" s="37" t="s">
        <v>349</v>
      </c>
      <c r="D285" s="17">
        <v>905</v>
      </c>
      <c r="E285" s="46" t="s">
        <v>33</v>
      </c>
      <c r="F285" s="46" t="s">
        <v>88</v>
      </c>
      <c r="G285" s="16"/>
      <c r="H285" s="46"/>
      <c r="I285" s="48">
        <f t="shared" si="275"/>
        <v>0</v>
      </c>
      <c r="J285" s="48">
        <f t="shared" ref="J285:S289" si="294">J286</f>
        <v>0</v>
      </c>
      <c r="K285" s="48">
        <f t="shared" si="294"/>
        <v>0</v>
      </c>
      <c r="L285" s="48">
        <f t="shared" si="294"/>
        <v>0</v>
      </c>
      <c r="M285" s="48">
        <f t="shared" si="294"/>
        <v>0</v>
      </c>
      <c r="N285" s="48">
        <f t="shared" si="294"/>
        <v>0</v>
      </c>
      <c r="O285" s="48">
        <f t="shared" si="294"/>
        <v>0</v>
      </c>
      <c r="P285" s="48">
        <f t="shared" si="294"/>
        <v>0</v>
      </c>
      <c r="Q285" s="48">
        <f t="shared" si="294"/>
        <v>0</v>
      </c>
      <c r="R285" s="48">
        <f t="shared" si="294"/>
        <v>0</v>
      </c>
      <c r="S285" s="48">
        <f t="shared" si="294"/>
        <v>0</v>
      </c>
      <c r="T285" s="48">
        <f t="shared" ref="T285:AC289" si="295">T286</f>
        <v>0</v>
      </c>
      <c r="U285" s="48">
        <f t="shared" si="295"/>
        <v>0</v>
      </c>
      <c r="V285" s="48">
        <f t="shared" si="295"/>
        <v>0</v>
      </c>
      <c r="W285" s="48">
        <f t="shared" si="295"/>
        <v>0</v>
      </c>
      <c r="X285" s="48">
        <f t="shared" si="295"/>
        <v>0</v>
      </c>
      <c r="Y285" s="48">
        <f t="shared" si="295"/>
        <v>0</v>
      </c>
      <c r="Z285" s="48">
        <f t="shared" si="295"/>
        <v>0</v>
      </c>
      <c r="AA285" s="48">
        <f t="shared" si="295"/>
        <v>0</v>
      </c>
      <c r="AB285" s="48">
        <f t="shared" si="290"/>
        <v>0</v>
      </c>
      <c r="AC285" s="48">
        <f t="shared" ref="AC285:AR289" si="296">AC286</f>
        <v>0</v>
      </c>
      <c r="AD285" s="48">
        <f t="shared" si="296"/>
        <v>0</v>
      </c>
      <c r="AE285" s="48">
        <f t="shared" si="296"/>
        <v>0</v>
      </c>
      <c r="AF285" s="48">
        <f t="shared" si="296"/>
        <v>0</v>
      </c>
      <c r="AG285" s="48">
        <f t="shared" si="296"/>
        <v>0</v>
      </c>
      <c r="AH285" s="48">
        <f t="shared" si="296"/>
        <v>0</v>
      </c>
      <c r="AI285" s="48">
        <f t="shared" si="296"/>
        <v>0</v>
      </c>
      <c r="AJ285" s="48">
        <f t="shared" si="296"/>
        <v>0</v>
      </c>
      <c r="AK285" s="48">
        <f t="shared" si="296"/>
        <v>0</v>
      </c>
      <c r="AL285" s="48">
        <f t="shared" si="296"/>
        <v>0</v>
      </c>
      <c r="AM285" s="48">
        <f t="shared" si="296"/>
        <v>0</v>
      </c>
      <c r="AN285" s="48">
        <f t="shared" si="296"/>
        <v>0</v>
      </c>
      <c r="AO285" s="48">
        <f t="shared" si="296"/>
        <v>0</v>
      </c>
      <c r="AP285" s="48">
        <f t="shared" si="296"/>
        <v>0</v>
      </c>
      <c r="AQ285" s="48">
        <f t="shared" si="296"/>
        <v>0</v>
      </c>
      <c r="AR285" s="48">
        <f t="shared" si="296"/>
        <v>0</v>
      </c>
    </row>
    <row r="286" spans="2:44" hidden="1">
      <c r="B286" s="29"/>
      <c r="C286" s="37" t="s">
        <v>350</v>
      </c>
      <c r="D286" s="17">
        <v>905</v>
      </c>
      <c r="E286" s="46" t="s">
        <v>33</v>
      </c>
      <c r="F286" s="46" t="s">
        <v>17</v>
      </c>
      <c r="G286" s="16"/>
      <c r="H286" s="46"/>
      <c r="I286" s="48">
        <f t="shared" si="275"/>
        <v>0</v>
      </c>
      <c r="J286" s="48">
        <f t="shared" si="294"/>
        <v>0</v>
      </c>
      <c r="K286" s="48">
        <f t="shared" si="294"/>
        <v>0</v>
      </c>
      <c r="L286" s="48">
        <f t="shared" si="294"/>
        <v>0</v>
      </c>
      <c r="M286" s="48">
        <f t="shared" si="294"/>
        <v>0</v>
      </c>
      <c r="N286" s="48">
        <f t="shared" si="294"/>
        <v>0</v>
      </c>
      <c r="O286" s="48">
        <f t="shared" si="294"/>
        <v>0</v>
      </c>
      <c r="P286" s="48">
        <f t="shared" si="294"/>
        <v>0</v>
      </c>
      <c r="Q286" s="48">
        <f t="shared" si="294"/>
        <v>0</v>
      </c>
      <c r="R286" s="48">
        <f t="shared" si="294"/>
        <v>0</v>
      </c>
      <c r="S286" s="48">
        <f t="shared" si="294"/>
        <v>0</v>
      </c>
      <c r="T286" s="48">
        <f t="shared" si="295"/>
        <v>0</v>
      </c>
      <c r="U286" s="48">
        <f t="shared" si="295"/>
        <v>0</v>
      </c>
      <c r="V286" s="48">
        <f t="shared" si="295"/>
        <v>0</v>
      </c>
      <c r="W286" s="48">
        <f t="shared" si="295"/>
        <v>0</v>
      </c>
      <c r="X286" s="48">
        <f t="shared" si="295"/>
        <v>0</v>
      </c>
      <c r="Y286" s="48">
        <f t="shared" si="295"/>
        <v>0</v>
      </c>
      <c r="Z286" s="48">
        <f t="shared" si="295"/>
        <v>0</v>
      </c>
      <c r="AA286" s="48">
        <f t="shared" si="295"/>
        <v>0</v>
      </c>
      <c r="AB286" s="48">
        <f t="shared" si="290"/>
        <v>0</v>
      </c>
      <c r="AC286" s="48">
        <f t="shared" si="296"/>
        <v>0</v>
      </c>
      <c r="AD286" s="48">
        <f t="shared" si="296"/>
        <v>0</v>
      </c>
      <c r="AE286" s="48">
        <f t="shared" si="296"/>
        <v>0</v>
      </c>
      <c r="AF286" s="48">
        <f t="shared" si="296"/>
        <v>0</v>
      </c>
      <c r="AG286" s="48">
        <f t="shared" si="296"/>
        <v>0</v>
      </c>
      <c r="AH286" s="48">
        <f t="shared" si="296"/>
        <v>0</v>
      </c>
      <c r="AI286" s="48">
        <f t="shared" si="296"/>
        <v>0</v>
      </c>
      <c r="AJ286" s="48">
        <f t="shared" si="296"/>
        <v>0</v>
      </c>
      <c r="AK286" s="48">
        <f t="shared" si="296"/>
        <v>0</v>
      </c>
      <c r="AL286" s="48">
        <f t="shared" si="296"/>
        <v>0</v>
      </c>
      <c r="AM286" s="48">
        <f t="shared" si="296"/>
        <v>0</v>
      </c>
      <c r="AN286" s="48">
        <f t="shared" si="296"/>
        <v>0</v>
      </c>
      <c r="AO286" s="48">
        <f t="shared" si="296"/>
        <v>0</v>
      </c>
      <c r="AP286" s="48">
        <f t="shared" si="296"/>
        <v>0</v>
      </c>
      <c r="AQ286" s="48">
        <f t="shared" si="296"/>
        <v>0</v>
      </c>
      <c r="AR286" s="48">
        <f t="shared" si="296"/>
        <v>0</v>
      </c>
    </row>
    <row r="287" spans="2:44" hidden="1">
      <c r="B287" s="29"/>
      <c r="C287" s="34" t="s">
        <v>180</v>
      </c>
      <c r="D287" s="17">
        <v>905</v>
      </c>
      <c r="E287" s="46" t="s">
        <v>33</v>
      </c>
      <c r="F287" s="46" t="s">
        <v>17</v>
      </c>
      <c r="G287" s="16">
        <v>5700000000</v>
      </c>
      <c r="H287" s="46"/>
      <c r="I287" s="48">
        <f t="shared" si="275"/>
        <v>0</v>
      </c>
      <c r="J287" s="48">
        <f t="shared" si="294"/>
        <v>0</v>
      </c>
      <c r="K287" s="48">
        <f t="shared" si="294"/>
        <v>0</v>
      </c>
      <c r="L287" s="48">
        <f t="shared" si="294"/>
        <v>0</v>
      </c>
      <c r="M287" s="48">
        <f t="shared" si="294"/>
        <v>0</v>
      </c>
      <c r="N287" s="48">
        <f t="shared" si="294"/>
        <v>0</v>
      </c>
      <c r="O287" s="48">
        <f t="shared" si="294"/>
        <v>0</v>
      </c>
      <c r="P287" s="48">
        <f t="shared" si="294"/>
        <v>0</v>
      </c>
      <c r="Q287" s="48">
        <f t="shared" si="294"/>
        <v>0</v>
      </c>
      <c r="R287" s="48">
        <f t="shared" si="294"/>
        <v>0</v>
      </c>
      <c r="S287" s="48">
        <f t="shared" si="294"/>
        <v>0</v>
      </c>
      <c r="T287" s="48">
        <f t="shared" si="295"/>
        <v>0</v>
      </c>
      <c r="U287" s="48">
        <f t="shared" si="295"/>
        <v>0</v>
      </c>
      <c r="V287" s="48">
        <f t="shared" si="295"/>
        <v>0</v>
      </c>
      <c r="W287" s="48">
        <f t="shared" si="295"/>
        <v>0</v>
      </c>
      <c r="X287" s="48">
        <f t="shared" si="295"/>
        <v>0</v>
      </c>
      <c r="Y287" s="48">
        <f t="shared" si="295"/>
        <v>0</v>
      </c>
      <c r="Z287" s="48">
        <f t="shared" si="295"/>
        <v>0</v>
      </c>
      <c r="AA287" s="48">
        <f t="shared" si="295"/>
        <v>0</v>
      </c>
      <c r="AB287" s="48">
        <f t="shared" si="290"/>
        <v>0</v>
      </c>
      <c r="AC287" s="48">
        <f t="shared" si="296"/>
        <v>0</v>
      </c>
      <c r="AD287" s="48">
        <f t="shared" si="296"/>
        <v>0</v>
      </c>
      <c r="AE287" s="48">
        <f t="shared" si="296"/>
        <v>0</v>
      </c>
      <c r="AF287" s="48">
        <f t="shared" si="296"/>
        <v>0</v>
      </c>
      <c r="AG287" s="48">
        <f t="shared" si="296"/>
        <v>0</v>
      </c>
      <c r="AH287" s="48">
        <f t="shared" si="296"/>
        <v>0</v>
      </c>
      <c r="AI287" s="48">
        <f t="shared" si="296"/>
        <v>0</v>
      </c>
      <c r="AJ287" s="48">
        <f t="shared" si="296"/>
        <v>0</v>
      </c>
      <c r="AK287" s="48">
        <f t="shared" si="296"/>
        <v>0</v>
      </c>
      <c r="AL287" s="48">
        <f t="shared" si="296"/>
        <v>0</v>
      </c>
      <c r="AM287" s="48">
        <f t="shared" si="296"/>
        <v>0</v>
      </c>
      <c r="AN287" s="48">
        <f t="shared" si="296"/>
        <v>0</v>
      </c>
      <c r="AO287" s="48">
        <f t="shared" si="296"/>
        <v>0</v>
      </c>
      <c r="AP287" s="48">
        <f t="shared" si="296"/>
        <v>0</v>
      </c>
      <c r="AQ287" s="48">
        <f t="shared" si="296"/>
        <v>0</v>
      </c>
      <c r="AR287" s="48">
        <f t="shared" si="296"/>
        <v>0</v>
      </c>
    </row>
    <row r="288" spans="2:44" ht="37.5" hidden="1">
      <c r="B288" s="29"/>
      <c r="C288" s="37" t="s">
        <v>184</v>
      </c>
      <c r="D288" s="17">
        <v>905</v>
      </c>
      <c r="E288" s="46" t="s">
        <v>33</v>
      </c>
      <c r="F288" s="46" t="s">
        <v>17</v>
      </c>
      <c r="G288" s="16">
        <v>5720000000</v>
      </c>
      <c r="H288" s="46"/>
      <c r="I288" s="48">
        <f t="shared" si="275"/>
        <v>0</v>
      </c>
      <c r="J288" s="48">
        <f t="shared" si="294"/>
        <v>0</v>
      </c>
      <c r="K288" s="48">
        <f t="shared" si="294"/>
        <v>0</v>
      </c>
      <c r="L288" s="48">
        <f t="shared" si="294"/>
        <v>0</v>
      </c>
      <c r="M288" s="48">
        <f t="shared" si="294"/>
        <v>0</v>
      </c>
      <c r="N288" s="48">
        <f t="shared" si="294"/>
        <v>0</v>
      </c>
      <c r="O288" s="48">
        <f t="shared" si="294"/>
        <v>0</v>
      </c>
      <c r="P288" s="48">
        <f t="shared" si="294"/>
        <v>0</v>
      </c>
      <c r="Q288" s="48">
        <f t="shared" si="294"/>
        <v>0</v>
      </c>
      <c r="R288" s="48">
        <f t="shared" si="294"/>
        <v>0</v>
      </c>
      <c r="S288" s="48">
        <f t="shared" si="294"/>
        <v>0</v>
      </c>
      <c r="T288" s="48">
        <f t="shared" si="295"/>
        <v>0</v>
      </c>
      <c r="U288" s="48">
        <f t="shared" si="295"/>
        <v>0</v>
      </c>
      <c r="V288" s="48">
        <f t="shared" si="295"/>
        <v>0</v>
      </c>
      <c r="W288" s="48">
        <f t="shared" si="295"/>
        <v>0</v>
      </c>
      <c r="X288" s="48">
        <f t="shared" si="295"/>
        <v>0</v>
      </c>
      <c r="Y288" s="48">
        <f t="shared" si="295"/>
        <v>0</v>
      </c>
      <c r="Z288" s="48">
        <f t="shared" si="295"/>
        <v>0</v>
      </c>
      <c r="AA288" s="48">
        <f t="shared" si="295"/>
        <v>0</v>
      </c>
      <c r="AB288" s="48">
        <f t="shared" si="290"/>
        <v>0</v>
      </c>
      <c r="AC288" s="48">
        <f t="shared" si="296"/>
        <v>0</v>
      </c>
      <c r="AD288" s="48">
        <f t="shared" si="296"/>
        <v>0</v>
      </c>
      <c r="AE288" s="48">
        <f t="shared" si="296"/>
        <v>0</v>
      </c>
      <c r="AF288" s="48">
        <f t="shared" si="296"/>
        <v>0</v>
      </c>
      <c r="AG288" s="48">
        <f t="shared" si="296"/>
        <v>0</v>
      </c>
      <c r="AH288" s="48">
        <f t="shared" si="296"/>
        <v>0</v>
      </c>
      <c r="AI288" s="48">
        <f t="shared" si="296"/>
        <v>0</v>
      </c>
      <c r="AJ288" s="48">
        <f t="shared" si="296"/>
        <v>0</v>
      </c>
      <c r="AK288" s="48">
        <f t="shared" si="296"/>
        <v>0</v>
      </c>
      <c r="AL288" s="48">
        <f t="shared" si="296"/>
        <v>0</v>
      </c>
      <c r="AM288" s="48">
        <f t="shared" si="296"/>
        <v>0</v>
      </c>
      <c r="AN288" s="48">
        <f t="shared" si="296"/>
        <v>0</v>
      </c>
      <c r="AO288" s="48">
        <f t="shared" si="296"/>
        <v>0</v>
      </c>
      <c r="AP288" s="48">
        <f t="shared" si="296"/>
        <v>0</v>
      </c>
      <c r="AQ288" s="48">
        <f t="shared" si="296"/>
        <v>0</v>
      </c>
      <c r="AR288" s="48">
        <f t="shared" si="296"/>
        <v>0</v>
      </c>
    </row>
    <row r="289" spans="1:44" ht="37.5" hidden="1">
      <c r="B289" s="29"/>
      <c r="C289" s="37" t="s">
        <v>185</v>
      </c>
      <c r="D289" s="17">
        <v>905</v>
      </c>
      <c r="E289" s="46" t="s">
        <v>33</v>
      </c>
      <c r="F289" s="46" t="s">
        <v>17</v>
      </c>
      <c r="G289" s="16">
        <v>5720010090</v>
      </c>
      <c r="H289" s="46"/>
      <c r="I289" s="48">
        <f t="shared" si="275"/>
        <v>0</v>
      </c>
      <c r="J289" s="48">
        <f t="shared" si="294"/>
        <v>0</v>
      </c>
      <c r="K289" s="48">
        <f t="shared" si="294"/>
        <v>0</v>
      </c>
      <c r="L289" s="48">
        <f t="shared" si="294"/>
        <v>0</v>
      </c>
      <c r="M289" s="48">
        <f t="shared" si="294"/>
        <v>0</v>
      </c>
      <c r="N289" s="48">
        <f t="shared" si="294"/>
        <v>0</v>
      </c>
      <c r="O289" s="48">
        <f t="shared" si="294"/>
        <v>0</v>
      </c>
      <c r="P289" s="48">
        <f t="shared" si="294"/>
        <v>0</v>
      </c>
      <c r="Q289" s="48">
        <f t="shared" si="294"/>
        <v>0</v>
      </c>
      <c r="R289" s="48">
        <f t="shared" si="294"/>
        <v>0</v>
      </c>
      <c r="S289" s="48">
        <f t="shared" si="294"/>
        <v>0</v>
      </c>
      <c r="T289" s="48">
        <f t="shared" si="295"/>
        <v>0</v>
      </c>
      <c r="U289" s="48">
        <f t="shared" si="295"/>
        <v>0</v>
      </c>
      <c r="V289" s="48">
        <f t="shared" si="295"/>
        <v>0</v>
      </c>
      <c r="W289" s="48">
        <f t="shared" si="295"/>
        <v>0</v>
      </c>
      <c r="X289" s="48">
        <f t="shared" si="295"/>
        <v>0</v>
      </c>
      <c r="Y289" s="48">
        <f t="shared" si="295"/>
        <v>0</v>
      </c>
      <c r="Z289" s="48">
        <f t="shared" si="295"/>
        <v>0</v>
      </c>
      <c r="AA289" s="48">
        <f t="shared" si="295"/>
        <v>0</v>
      </c>
      <c r="AB289" s="48">
        <f t="shared" si="290"/>
        <v>0</v>
      </c>
      <c r="AC289" s="48">
        <f t="shared" si="296"/>
        <v>0</v>
      </c>
      <c r="AD289" s="48">
        <f t="shared" si="296"/>
        <v>0</v>
      </c>
      <c r="AE289" s="48">
        <f t="shared" si="296"/>
        <v>0</v>
      </c>
      <c r="AF289" s="48">
        <f t="shared" si="296"/>
        <v>0</v>
      </c>
      <c r="AG289" s="48">
        <f t="shared" si="296"/>
        <v>0</v>
      </c>
      <c r="AH289" s="48">
        <f t="shared" si="296"/>
        <v>0</v>
      </c>
      <c r="AI289" s="48">
        <f t="shared" si="296"/>
        <v>0</v>
      </c>
      <c r="AJ289" s="48">
        <f t="shared" si="296"/>
        <v>0</v>
      </c>
      <c r="AK289" s="48">
        <f t="shared" si="296"/>
        <v>0</v>
      </c>
      <c r="AL289" s="48">
        <f t="shared" si="296"/>
        <v>0</v>
      </c>
      <c r="AM289" s="48">
        <f t="shared" si="296"/>
        <v>0</v>
      </c>
      <c r="AN289" s="48">
        <f t="shared" si="296"/>
        <v>0</v>
      </c>
      <c r="AO289" s="48">
        <f t="shared" si="296"/>
        <v>0</v>
      </c>
      <c r="AP289" s="48">
        <f t="shared" si="296"/>
        <v>0</v>
      </c>
      <c r="AQ289" s="48">
        <f t="shared" si="296"/>
        <v>0</v>
      </c>
      <c r="AR289" s="48">
        <f t="shared" si="296"/>
        <v>0</v>
      </c>
    </row>
    <row r="290" spans="1:44" hidden="1">
      <c r="B290" s="29"/>
      <c r="C290" s="37" t="s">
        <v>186</v>
      </c>
      <c r="D290" s="17">
        <v>905</v>
      </c>
      <c r="E290" s="46" t="s">
        <v>33</v>
      </c>
      <c r="F290" s="46" t="s">
        <v>17</v>
      </c>
      <c r="G290" s="16">
        <v>5720010090</v>
      </c>
      <c r="H290" s="46" t="s">
        <v>187</v>
      </c>
      <c r="I290" s="48">
        <f t="shared" si="275"/>
        <v>0</v>
      </c>
      <c r="J290" s="48">
        <v>0</v>
      </c>
      <c r="K290" s="48">
        <v>0</v>
      </c>
      <c r="L290" s="48">
        <v>0</v>
      </c>
      <c r="M290" s="48">
        <v>0</v>
      </c>
      <c r="N290" s="48">
        <v>0</v>
      </c>
      <c r="O290" s="48">
        <v>0</v>
      </c>
      <c r="P290" s="48">
        <v>0</v>
      </c>
      <c r="Q290" s="48">
        <v>0</v>
      </c>
      <c r="R290" s="48">
        <v>0</v>
      </c>
      <c r="S290" s="48">
        <v>0</v>
      </c>
      <c r="T290" s="48">
        <v>0</v>
      </c>
      <c r="U290" s="48">
        <v>0</v>
      </c>
      <c r="V290" s="48">
        <v>0</v>
      </c>
      <c r="W290" s="48">
        <v>0</v>
      </c>
      <c r="X290" s="48">
        <v>0</v>
      </c>
      <c r="Y290" s="48">
        <v>0</v>
      </c>
      <c r="Z290" s="48">
        <v>0</v>
      </c>
      <c r="AA290" s="48">
        <v>0</v>
      </c>
      <c r="AB290" s="48">
        <f t="shared" si="290"/>
        <v>0</v>
      </c>
      <c r="AC290" s="48">
        <v>0</v>
      </c>
      <c r="AD290" s="48">
        <v>0</v>
      </c>
      <c r="AE290" s="48">
        <v>0</v>
      </c>
      <c r="AF290" s="48">
        <v>0</v>
      </c>
      <c r="AG290" s="48">
        <v>0</v>
      </c>
      <c r="AH290" s="48">
        <v>0</v>
      </c>
      <c r="AI290" s="48">
        <v>0</v>
      </c>
      <c r="AJ290" s="48">
        <v>0</v>
      </c>
      <c r="AK290" s="48">
        <v>0</v>
      </c>
      <c r="AL290" s="48">
        <v>0</v>
      </c>
      <c r="AM290" s="48">
        <v>0</v>
      </c>
      <c r="AN290" s="48">
        <v>0</v>
      </c>
      <c r="AO290" s="48">
        <v>0</v>
      </c>
      <c r="AP290" s="48">
        <v>0</v>
      </c>
      <c r="AQ290" s="48">
        <v>0</v>
      </c>
      <c r="AR290" s="48">
        <v>0</v>
      </c>
    </row>
    <row r="291" spans="1:44" ht="37.5">
      <c r="B291" s="29"/>
      <c r="C291" s="37" t="s">
        <v>87</v>
      </c>
      <c r="D291" s="17">
        <v>905</v>
      </c>
      <c r="E291" s="46" t="s">
        <v>42</v>
      </c>
      <c r="F291" s="46" t="s">
        <v>88</v>
      </c>
      <c r="G291" s="16"/>
      <c r="H291" s="46"/>
      <c r="I291" s="48">
        <f t="shared" si="275"/>
        <v>20000000</v>
      </c>
      <c r="J291" s="48">
        <f t="shared" ref="J291:S295" si="297">J292</f>
        <v>20000000</v>
      </c>
      <c r="K291" s="48">
        <f t="shared" si="297"/>
        <v>0</v>
      </c>
      <c r="L291" s="48">
        <f t="shared" si="297"/>
        <v>0</v>
      </c>
      <c r="M291" s="48">
        <f t="shared" si="297"/>
        <v>0</v>
      </c>
      <c r="N291" s="48">
        <f t="shared" si="297"/>
        <v>0</v>
      </c>
      <c r="O291" s="48">
        <f t="shared" si="297"/>
        <v>0</v>
      </c>
      <c r="P291" s="48">
        <f t="shared" si="297"/>
        <v>0</v>
      </c>
      <c r="Q291" s="48">
        <f t="shared" si="297"/>
        <v>0</v>
      </c>
      <c r="R291" s="48">
        <f t="shared" si="297"/>
        <v>0</v>
      </c>
      <c r="S291" s="48">
        <f t="shared" si="297"/>
        <v>0</v>
      </c>
      <c r="T291" s="48">
        <f t="shared" ref="T291:AC295" si="298">T292</f>
        <v>0</v>
      </c>
      <c r="U291" s="48">
        <f t="shared" si="298"/>
        <v>0</v>
      </c>
      <c r="V291" s="48">
        <f t="shared" si="298"/>
        <v>0</v>
      </c>
      <c r="W291" s="48">
        <f t="shared" si="298"/>
        <v>0</v>
      </c>
      <c r="X291" s="48">
        <f t="shared" si="298"/>
        <v>0</v>
      </c>
      <c r="Y291" s="48">
        <f t="shared" si="298"/>
        <v>0</v>
      </c>
      <c r="Z291" s="48">
        <f t="shared" si="298"/>
        <v>0</v>
      </c>
      <c r="AA291" s="48">
        <f t="shared" si="298"/>
        <v>0</v>
      </c>
      <c r="AB291" s="48">
        <f t="shared" si="290"/>
        <v>20000000</v>
      </c>
      <c r="AC291" s="48">
        <f t="shared" ref="AC291:AR295" si="299">AC292</f>
        <v>20000000</v>
      </c>
      <c r="AD291" s="48">
        <f t="shared" si="299"/>
        <v>0</v>
      </c>
      <c r="AE291" s="48">
        <f t="shared" si="299"/>
        <v>0</v>
      </c>
      <c r="AF291" s="48">
        <f t="shared" si="299"/>
        <v>0</v>
      </c>
      <c r="AG291" s="48">
        <f t="shared" si="299"/>
        <v>0</v>
      </c>
      <c r="AH291" s="48">
        <f t="shared" si="299"/>
        <v>0</v>
      </c>
      <c r="AI291" s="48">
        <f t="shared" si="299"/>
        <v>0</v>
      </c>
      <c r="AJ291" s="48">
        <f t="shared" si="299"/>
        <v>0</v>
      </c>
      <c r="AK291" s="48">
        <f t="shared" si="299"/>
        <v>0</v>
      </c>
      <c r="AL291" s="48">
        <f t="shared" si="299"/>
        <v>0</v>
      </c>
      <c r="AM291" s="48">
        <f t="shared" si="299"/>
        <v>0</v>
      </c>
      <c r="AN291" s="48">
        <f t="shared" si="299"/>
        <v>0</v>
      </c>
      <c r="AO291" s="48">
        <f t="shared" si="299"/>
        <v>0</v>
      </c>
      <c r="AP291" s="48">
        <f t="shared" si="299"/>
        <v>0</v>
      </c>
      <c r="AQ291" s="48">
        <f t="shared" si="299"/>
        <v>0</v>
      </c>
      <c r="AR291" s="48">
        <f t="shared" si="299"/>
        <v>0</v>
      </c>
    </row>
    <row r="292" spans="1:44" ht="56.25">
      <c r="B292" s="29"/>
      <c r="C292" s="37" t="s">
        <v>89</v>
      </c>
      <c r="D292" s="17">
        <v>905</v>
      </c>
      <c r="E292" s="46" t="s">
        <v>42</v>
      </c>
      <c r="F292" s="46" t="s">
        <v>17</v>
      </c>
      <c r="G292" s="16"/>
      <c r="H292" s="46"/>
      <c r="I292" s="48">
        <f t="shared" si="275"/>
        <v>20000000</v>
      </c>
      <c r="J292" s="48">
        <f t="shared" si="297"/>
        <v>20000000</v>
      </c>
      <c r="K292" s="48">
        <f t="shared" si="297"/>
        <v>0</v>
      </c>
      <c r="L292" s="48">
        <f t="shared" si="297"/>
        <v>0</v>
      </c>
      <c r="M292" s="48">
        <f t="shared" si="297"/>
        <v>0</v>
      </c>
      <c r="N292" s="48">
        <f t="shared" si="297"/>
        <v>0</v>
      </c>
      <c r="O292" s="48">
        <f t="shared" si="297"/>
        <v>0</v>
      </c>
      <c r="P292" s="48">
        <f t="shared" si="297"/>
        <v>0</v>
      </c>
      <c r="Q292" s="48">
        <f t="shared" si="297"/>
        <v>0</v>
      </c>
      <c r="R292" s="48">
        <f t="shared" si="297"/>
        <v>0</v>
      </c>
      <c r="S292" s="48">
        <f t="shared" si="297"/>
        <v>0</v>
      </c>
      <c r="T292" s="48">
        <f t="shared" si="298"/>
        <v>0</v>
      </c>
      <c r="U292" s="48">
        <f t="shared" si="298"/>
        <v>0</v>
      </c>
      <c r="V292" s="48">
        <f t="shared" si="298"/>
        <v>0</v>
      </c>
      <c r="W292" s="48">
        <f t="shared" si="298"/>
        <v>0</v>
      </c>
      <c r="X292" s="48">
        <f t="shared" si="298"/>
        <v>0</v>
      </c>
      <c r="Y292" s="48">
        <f t="shared" si="298"/>
        <v>0</v>
      </c>
      <c r="Z292" s="48">
        <f t="shared" si="298"/>
        <v>0</v>
      </c>
      <c r="AA292" s="48">
        <f t="shared" si="298"/>
        <v>0</v>
      </c>
      <c r="AB292" s="48">
        <f t="shared" si="290"/>
        <v>20000000</v>
      </c>
      <c r="AC292" s="48">
        <f t="shared" si="299"/>
        <v>20000000</v>
      </c>
      <c r="AD292" s="48">
        <f t="shared" si="299"/>
        <v>0</v>
      </c>
      <c r="AE292" s="48">
        <f t="shared" si="299"/>
        <v>0</v>
      </c>
      <c r="AF292" s="48">
        <f t="shared" si="299"/>
        <v>0</v>
      </c>
      <c r="AG292" s="48">
        <f t="shared" si="299"/>
        <v>0</v>
      </c>
      <c r="AH292" s="48">
        <f t="shared" si="299"/>
        <v>0</v>
      </c>
      <c r="AI292" s="48">
        <f t="shared" si="299"/>
        <v>0</v>
      </c>
      <c r="AJ292" s="48">
        <f t="shared" si="299"/>
        <v>0</v>
      </c>
      <c r="AK292" s="48">
        <f t="shared" si="299"/>
        <v>0</v>
      </c>
      <c r="AL292" s="48">
        <f t="shared" si="299"/>
        <v>0</v>
      </c>
      <c r="AM292" s="48">
        <f t="shared" si="299"/>
        <v>0</v>
      </c>
      <c r="AN292" s="48">
        <f t="shared" si="299"/>
        <v>0</v>
      </c>
      <c r="AO292" s="48">
        <f t="shared" si="299"/>
        <v>0</v>
      </c>
      <c r="AP292" s="48">
        <f t="shared" si="299"/>
        <v>0</v>
      </c>
      <c r="AQ292" s="48">
        <f t="shared" si="299"/>
        <v>0</v>
      </c>
      <c r="AR292" s="48">
        <f t="shared" si="299"/>
        <v>0</v>
      </c>
    </row>
    <row r="293" spans="1:44">
      <c r="B293" s="29"/>
      <c r="C293" s="34" t="s">
        <v>180</v>
      </c>
      <c r="D293" s="17">
        <v>905</v>
      </c>
      <c r="E293" s="46" t="s">
        <v>42</v>
      </c>
      <c r="F293" s="46" t="s">
        <v>17</v>
      </c>
      <c r="G293" s="16">
        <v>5700000000</v>
      </c>
      <c r="H293" s="46"/>
      <c r="I293" s="48">
        <f t="shared" si="275"/>
        <v>20000000</v>
      </c>
      <c r="J293" s="48">
        <f t="shared" si="297"/>
        <v>20000000</v>
      </c>
      <c r="K293" s="48">
        <f t="shared" si="297"/>
        <v>0</v>
      </c>
      <c r="L293" s="48">
        <f t="shared" si="297"/>
        <v>0</v>
      </c>
      <c r="M293" s="48">
        <f t="shared" si="297"/>
        <v>0</v>
      </c>
      <c r="N293" s="48">
        <f t="shared" si="297"/>
        <v>0</v>
      </c>
      <c r="O293" s="48">
        <f t="shared" si="297"/>
        <v>0</v>
      </c>
      <c r="P293" s="48">
        <f t="shared" si="297"/>
        <v>0</v>
      </c>
      <c r="Q293" s="48">
        <f t="shared" si="297"/>
        <v>0</v>
      </c>
      <c r="R293" s="48">
        <f t="shared" si="297"/>
        <v>0</v>
      </c>
      <c r="S293" s="48">
        <f t="shared" si="297"/>
        <v>0</v>
      </c>
      <c r="T293" s="48">
        <f t="shared" si="298"/>
        <v>0</v>
      </c>
      <c r="U293" s="48">
        <f t="shared" si="298"/>
        <v>0</v>
      </c>
      <c r="V293" s="48">
        <f t="shared" si="298"/>
        <v>0</v>
      </c>
      <c r="W293" s="48">
        <f t="shared" si="298"/>
        <v>0</v>
      </c>
      <c r="X293" s="48">
        <f t="shared" si="298"/>
        <v>0</v>
      </c>
      <c r="Y293" s="48">
        <f t="shared" si="298"/>
        <v>0</v>
      </c>
      <c r="Z293" s="48">
        <f t="shared" si="298"/>
        <v>0</v>
      </c>
      <c r="AA293" s="48">
        <f t="shared" si="298"/>
        <v>0</v>
      </c>
      <c r="AB293" s="48">
        <f t="shared" si="290"/>
        <v>20000000</v>
      </c>
      <c r="AC293" s="48">
        <f t="shared" si="299"/>
        <v>20000000</v>
      </c>
      <c r="AD293" s="48">
        <f t="shared" si="299"/>
        <v>0</v>
      </c>
      <c r="AE293" s="48">
        <f t="shared" si="299"/>
        <v>0</v>
      </c>
      <c r="AF293" s="48">
        <f t="shared" si="299"/>
        <v>0</v>
      </c>
      <c r="AG293" s="48">
        <f t="shared" si="299"/>
        <v>0</v>
      </c>
      <c r="AH293" s="48">
        <f t="shared" si="299"/>
        <v>0</v>
      </c>
      <c r="AI293" s="48">
        <f t="shared" si="299"/>
        <v>0</v>
      </c>
      <c r="AJ293" s="48">
        <f t="shared" si="299"/>
        <v>0</v>
      </c>
      <c r="AK293" s="48">
        <f t="shared" si="299"/>
        <v>0</v>
      </c>
      <c r="AL293" s="48">
        <f t="shared" si="299"/>
        <v>0</v>
      </c>
      <c r="AM293" s="48">
        <f t="shared" si="299"/>
        <v>0</v>
      </c>
      <c r="AN293" s="48">
        <f t="shared" si="299"/>
        <v>0</v>
      </c>
      <c r="AO293" s="48">
        <f t="shared" si="299"/>
        <v>0</v>
      </c>
      <c r="AP293" s="48">
        <f t="shared" si="299"/>
        <v>0</v>
      </c>
      <c r="AQ293" s="48">
        <f t="shared" si="299"/>
        <v>0</v>
      </c>
      <c r="AR293" s="48">
        <f t="shared" si="299"/>
        <v>0</v>
      </c>
    </row>
    <row r="294" spans="1:44">
      <c r="B294" s="29"/>
      <c r="C294" s="37" t="s">
        <v>181</v>
      </c>
      <c r="D294" s="17">
        <v>905</v>
      </c>
      <c r="E294" s="46" t="s">
        <v>42</v>
      </c>
      <c r="F294" s="46" t="s">
        <v>17</v>
      </c>
      <c r="G294" s="16">
        <v>5710000000</v>
      </c>
      <c r="H294" s="46"/>
      <c r="I294" s="48">
        <f t="shared" si="275"/>
        <v>20000000</v>
      </c>
      <c r="J294" s="48">
        <f t="shared" si="297"/>
        <v>20000000</v>
      </c>
      <c r="K294" s="48">
        <f t="shared" si="297"/>
        <v>0</v>
      </c>
      <c r="L294" s="48">
        <f t="shared" si="297"/>
        <v>0</v>
      </c>
      <c r="M294" s="48">
        <f t="shared" si="297"/>
        <v>0</v>
      </c>
      <c r="N294" s="48">
        <f t="shared" si="297"/>
        <v>0</v>
      </c>
      <c r="O294" s="48">
        <f t="shared" si="297"/>
        <v>0</v>
      </c>
      <c r="P294" s="48">
        <f t="shared" si="297"/>
        <v>0</v>
      </c>
      <c r="Q294" s="48">
        <f t="shared" si="297"/>
        <v>0</v>
      </c>
      <c r="R294" s="48">
        <f t="shared" si="297"/>
        <v>0</v>
      </c>
      <c r="S294" s="48">
        <f t="shared" si="297"/>
        <v>0</v>
      </c>
      <c r="T294" s="48">
        <f t="shared" si="298"/>
        <v>0</v>
      </c>
      <c r="U294" s="48">
        <f t="shared" si="298"/>
        <v>0</v>
      </c>
      <c r="V294" s="48">
        <f t="shared" si="298"/>
        <v>0</v>
      </c>
      <c r="W294" s="48">
        <f t="shared" si="298"/>
        <v>0</v>
      </c>
      <c r="X294" s="48">
        <f t="shared" si="298"/>
        <v>0</v>
      </c>
      <c r="Y294" s="48">
        <f t="shared" si="298"/>
        <v>0</v>
      </c>
      <c r="Z294" s="48">
        <f t="shared" si="298"/>
        <v>0</v>
      </c>
      <c r="AA294" s="48">
        <f t="shared" si="298"/>
        <v>0</v>
      </c>
      <c r="AB294" s="48">
        <f t="shared" si="290"/>
        <v>20000000</v>
      </c>
      <c r="AC294" s="48">
        <f t="shared" si="299"/>
        <v>20000000</v>
      </c>
      <c r="AD294" s="48">
        <f t="shared" si="299"/>
        <v>0</v>
      </c>
      <c r="AE294" s="48">
        <f t="shared" si="299"/>
        <v>0</v>
      </c>
      <c r="AF294" s="48">
        <f t="shared" si="299"/>
        <v>0</v>
      </c>
      <c r="AG294" s="48">
        <f t="shared" si="299"/>
        <v>0</v>
      </c>
      <c r="AH294" s="48">
        <f t="shared" si="299"/>
        <v>0</v>
      </c>
      <c r="AI294" s="48">
        <f t="shared" si="299"/>
        <v>0</v>
      </c>
      <c r="AJ294" s="48">
        <f t="shared" si="299"/>
        <v>0</v>
      </c>
      <c r="AK294" s="48">
        <f t="shared" si="299"/>
        <v>0</v>
      </c>
      <c r="AL294" s="48">
        <f t="shared" si="299"/>
        <v>0</v>
      </c>
      <c r="AM294" s="48">
        <f t="shared" si="299"/>
        <v>0</v>
      </c>
      <c r="AN294" s="48">
        <f t="shared" si="299"/>
        <v>0</v>
      </c>
      <c r="AO294" s="48">
        <f t="shared" si="299"/>
        <v>0</v>
      </c>
      <c r="AP294" s="48">
        <f t="shared" si="299"/>
        <v>0</v>
      </c>
      <c r="AQ294" s="48">
        <f t="shared" si="299"/>
        <v>0</v>
      </c>
      <c r="AR294" s="48">
        <f t="shared" si="299"/>
        <v>0</v>
      </c>
    </row>
    <row r="295" spans="1:44" ht="37.5">
      <c r="B295" s="29"/>
      <c r="C295" s="37" t="s">
        <v>182</v>
      </c>
      <c r="D295" s="17">
        <v>905</v>
      </c>
      <c r="E295" s="46" t="s">
        <v>42</v>
      </c>
      <c r="F295" s="46" t="s">
        <v>17</v>
      </c>
      <c r="G295" s="16" t="s">
        <v>351</v>
      </c>
      <c r="H295" s="46"/>
      <c r="I295" s="48">
        <f t="shared" si="275"/>
        <v>20000000</v>
      </c>
      <c r="J295" s="48">
        <f t="shared" si="297"/>
        <v>20000000</v>
      </c>
      <c r="K295" s="48">
        <f t="shared" si="297"/>
        <v>0</v>
      </c>
      <c r="L295" s="48">
        <f t="shared" si="297"/>
        <v>0</v>
      </c>
      <c r="M295" s="48">
        <f t="shared" si="297"/>
        <v>0</v>
      </c>
      <c r="N295" s="48">
        <f t="shared" si="297"/>
        <v>0</v>
      </c>
      <c r="O295" s="48">
        <f t="shared" si="297"/>
        <v>0</v>
      </c>
      <c r="P295" s="48">
        <f t="shared" si="297"/>
        <v>0</v>
      </c>
      <c r="Q295" s="48">
        <f t="shared" si="297"/>
        <v>0</v>
      </c>
      <c r="R295" s="48">
        <f t="shared" si="297"/>
        <v>0</v>
      </c>
      <c r="S295" s="48">
        <f t="shared" si="297"/>
        <v>0</v>
      </c>
      <c r="T295" s="48">
        <f t="shared" si="298"/>
        <v>0</v>
      </c>
      <c r="U295" s="48">
        <f t="shared" si="298"/>
        <v>0</v>
      </c>
      <c r="V295" s="48">
        <f t="shared" si="298"/>
        <v>0</v>
      </c>
      <c r="W295" s="48">
        <f t="shared" si="298"/>
        <v>0</v>
      </c>
      <c r="X295" s="48">
        <f t="shared" si="298"/>
        <v>0</v>
      </c>
      <c r="Y295" s="48">
        <f t="shared" si="298"/>
        <v>0</v>
      </c>
      <c r="Z295" s="48">
        <f t="shared" si="298"/>
        <v>0</v>
      </c>
      <c r="AA295" s="48">
        <f t="shared" si="298"/>
        <v>0</v>
      </c>
      <c r="AB295" s="48">
        <f t="shared" si="290"/>
        <v>20000000</v>
      </c>
      <c r="AC295" s="48">
        <f t="shared" si="299"/>
        <v>20000000</v>
      </c>
      <c r="AD295" s="48">
        <f t="shared" si="299"/>
        <v>0</v>
      </c>
      <c r="AE295" s="48">
        <f t="shared" si="299"/>
        <v>0</v>
      </c>
      <c r="AF295" s="48">
        <f t="shared" si="299"/>
        <v>0</v>
      </c>
      <c r="AG295" s="48">
        <f t="shared" si="299"/>
        <v>0</v>
      </c>
      <c r="AH295" s="48">
        <f t="shared" si="299"/>
        <v>0</v>
      </c>
      <c r="AI295" s="48">
        <f t="shared" si="299"/>
        <v>0</v>
      </c>
      <c r="AJ295" s="48">
        <f t="shared" si="299"/>
        <v>0</v>
      </c>
      <c r="AK295" s="48">
        <f t="shared" si="299"/>
        <v>0</v>
      </c>
      <c r="AL295" s="48">
        <f t="shared" si="299"/>
        <v>0</v>
      </c>
      <c r="AM295" s="48">
        <f t="shared" si="299"/>
        <v>0</v>
      </c>
      <c r="AN295" s="48">
        <f t="shared" si="299"/>
        <v>0</v>
      </c>
      <c r="AO295" s="48">
        <f t="shared" si="299"/>
        <v>0</v>
      </c>
      <c r="AP295" s="48">
        <f t="shared" si="299"/>
        <v>0</v>
      </c>
      <c r="AQ295" s="48">
        <f t="shared" si="299"/>
        <v>0</v>
      </c>
      <c r="AR295" s="48">
        <f t="shared" si="299"/>
        <v>0</v>
      </c>
    </row>
    <row r="296" spans="1:44">
      <c r="B296" s="29"/>
      <c r="C296" s="37" t="s">
        <v>147</v>
      </c>
      <c r="D296" s="17">
        <v>905</v>
      </c>
      <c r="E296" s="46" t="s">
        <v>42</v>
      </c>
      <c r="F296" s="46" t="s">
        <v>17</v>
      </c>
      <c r="G296" s="16" t="s">
        <v>351</v>
      </c>
      <c r="H296" s="46" t="s">
        <v>148</v>
      </c>
      <c r="I296" s="48">
        <f t="shared" si="275"/>
        <v>20000000</v>
      </c>
      <c r="J296" s="48">
        <v>20000000</v>
      </c>
      <c r="K296" s="48">
        <v>0</v>
      </c>
      <c r="L296" s="48">
        <v>0</v>
      </c>
      <c r="M296" s="48">
        <v>0</v>
      </c>
      <c r="N296" s="48">
        <v>0</v>
      </c>
      <c r="O296" s="48">
        <v>0</v>
      </c>
      <c r="P296" s="48">
        <v>0</v>
      </c>
      <c r="Q296" s="48">
        <v>0</v>
      </c>
      <c r="R296" s="48">
        <v>0</v>
      </c>
      <c r="S296" s="48">
        <v>0</v>
      </c>
      <c r="T296" s="48">
        <v>0</v>
      </c>
      <c r="U296" s="48">
        <v>0</v>
      </c>
      <c r="V296" s="48">
        <v>0</v>
      </c>
      <c r="W296" s="48">
        <v>0</v>
      </c>
      <c r="X296" s="48">
        <v>0</v>
      </c>
      <c r="Y296" s="48">
        <v>0</v>
      </c>
      <c r="Z296" s="48">
        <v>0</v>
      </c>
      <c r="AA296" s="48">
        <v>0</v>
      </c>
      <c r="AB296" s="48">
        <f t="shared" si="290"/>
        <v>20000000</v>
      </c>
      <c r="AC296" s="48">
        <v>20000000</v>
      </c>
      <c r="AD296" s="48"/>
      <c r="AE296" s="48"/>
      <c r="AF296" s="48"/>
      <c r="AG296" s="48"/>
      <c r="AH296" s="48"/>
      <c r="AI296" s="48"/>
      <c r="AJ296" s="48"/>
      <c r="AK296" s="48"/>
      <c r="AL296" s="48"/>
      <c r="AM296" s="48"/>
      <c r="AN296" s="48"/>
      <c r="AO296" s="48"/>
      <c r="AP296" s="48"/>
      <c r="AQ296" s="48"/>
      <c r="AR296" s="48">
        <v>0</v>
      </c>
    </row>
    <row r="297" spans="1:44">
      <c r="B297" s="29"/>
      <c r="C297" s="37" t="s">
        <v>317</v>
      </c>
      <c r="D297" s="17"/>
      <c r="E297" s="46"/>
      <c r="F297" s="46"/>
      <c r="G297" s="16"/>
      <c r="H297" s="46"/>
      <c r="I297" s="48">
        <f t="shared" si="275"/>
        <v>35316000</v>
      </c>
      <c r="J297" s="48">
        <v>76103000</v>
      </c>
      <c r="K297" s="48">
        <v>-40787000</v>
      </c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>
        <v>0</v>
      </c>
      <c r="W297" s="48">
        <v>0</v>
      </c>
      <c r="X297" s="48">
        <v>0</v>
      </c>
      <c r="Y297" s="48">
        <v>0</v>
      </c>
      <c r="Z297" s="48">
        <v>0</v>
      </c>
      <c r="AA297" s="48">
        <v>0</v>
      </c>
      <c r="AB297" s="48">
        <f t="shared" si="290"/>
        <v>72429000</v>
      </c>
      <c r="AC297" s="48">
        <v>72429000</v>
      </c>
      <c r="AD297" s="48"/>
      <c r="AE297" s="48"/>
      <c r="AF297" s="48"/>
      <c r="AG297" s="48"/>
      <c r="AH297" s="48"/>
      <c r="AI297" s="48"/>
      <c r="AJ297" s="48"/>
      <c r="AK297" s="48"/>
      <c r="AL297" s="48"/>
      <c r="AM297" s="48"/>
      <c r="AN297" s="48"/>
      <c r="AO297" s="48"/>
      <c r="AP297" s="48"/>
      <c r="AQ297" s="48"/>
      <c r="AR297" s="48"/>
    </row>
    <row r="298" spans="1:44" s="110" customFormat="1" ht="37.5">
      <c r="A298" s="108"/>
      <c r="B298" s="29" t="s">
        <v>51</v>
      </c>
      <c r="C298" s="28" t="s">
        <v>352</v>
      </c>
      <c r="D298" s="136">
        <v>910</v>
      </c>
      <c r="E298" s="47"/>
      <c r="F298" s="47"/>
      <c r="G298" s="131"/>
      <c r="H298" s="47"/>
      <c r="I298" s="114">
        <f t="shared" si="275"/>
        <v>5549400</v>
      </c>
      <c r="J298" s="114">
        <f t="shared" ref="J298:AA298" si="300">J299</f>
        <v>4581600</v>
      </c>
      <c r="K298" s="114">
        <f t="shared" si="300"/>
        <v>967800</v>
      </c>
      <c r="L298" s="114">
        <f t="shared" si="300"/>
        <v>0</v>
      </c>
      <c r="M298" s="114">
        <f t="shared" si="300"/>
        <v>0</v>
      </c>
      <c r="N298" s="114">
        <f t="shared" si="300"/>
        <v>0</v>
      </c>
      <c r="O298" s="114">
        <f t="shared" si="300"/>
        <v>0</v>
      </c>
      <c r="P298" s="114">
        <f t="shared" si="300"/>
        <v>0</v>
      </c>
      <c r="Q298" s="114">
        <f t="shared" si="300"/>
        <v>0</v>
      </c>
      <c r="R298" s="114">
        <f t="shared" si="300"/>
        <v>0</v>
      </c>
      <c r="S298" s="114">
        <f t="shared" si="300"/>
        <v>0</v>
      </c>
      <c r="T298" s="114">
        <f t="shared" si="300"/>
        <v>0</v>
      </c>
      <c r="U298" s="114">
        <f t="shared" si="300"/>
        <v>0</v>
      </c>
      <c r="V298" s="114">
        <f t="shared" si="300"/>
        <v>0</v>
      </c>
      <c r="W298" s="114">
        <f t="shared" si="300"/>
        <v>0</v>
      </c>
      <c r="X298" s="114">
        <f t="shared" si="300"/>
        <v>0</v>
      </c>
      <c r="Y298" s="114">
        <f t="shared" si="300"/>
        <v>0</v>
      </c>
      <c r="Z298" s="114">
        <f t="shared" si="300"/>
        <v>0</v>
      </c>
      <c r="AA298" s="114">
        <f t="shared" si="300"/>
        <v>0</v>
      </c>
      <c r="AB298" s="114">
        <f t="shared" si="290"/>
        <v>5318100</v>
      </c>
      <c r="AC298" s="114">
        <f t="shared" ref="AC298:AR299" si="301">AC299</f>
        <v>5318100</v>
      </c>
      <c r="AD298" s="114">
        <f t="shared" si="301"/>
        <v>0</v>
      </c>
      <c r="AE298" s="114">
        <f t="shared" si="301"/>
        <v>0</v>
      </c>
      <c r="AF298" s="114">
        <f t="shared" si="301"/>
        <v>0</v>
      </c>
      <c r="AG298" s="114">
        <f t="shared" si="301"/>
        <v>0</v>
      </c>
      <c r="AH298" s="114">
        <f t="shared" si="301"/>
        <v>0</v>
      </c>
      <c r="AI298" s="114">
        <f t="shared" si="301"/>
        <v>0</v>
      </c>
      <c r="AJ298" s="114">
        <f t="shared" si="301"/>
        <v>0</v>
      </c>
      <c r="AK298" s="114">
        <f t="shared" si="301"/>
        <v>0</v>
      </c>
      <c r="AL298" s="114">
        <f t="shared" si="301"/>
        <v>0</v>
      </c>
      <c r="AM298" s="114">
        <f t="shared" si="301"/>
        <v>0</v>
      </c>
      <c r="AN298" s="114">
        <f t="shared" si="301"/>
        <v>0</v>
      </c>
      <c r="AO298" s="114">
        <f t="shared" si="301"/>
        <v>0</v>
      </c>
      <c r="AP298" s="114">
        <f t="shared" si="301"/>
        <v>0</v>
      </c>
      <c r="AQ298" s="114">
        <f t="shared" si="301"/>
        <v>0</v>
      </c>
      <c r="AR298" s="114">
        <f t="shared" si="301"/>
        <v>0</v>
      </c>
    </row>
    <row r="299" spans="1:44">
      <c r="B299" s="29"/>
      <c r="C299" s="37" t="s">
        <v>16</v>
      </c>
      <c r="D299" s="17">
        <v>910</v>
      </c>
      <c r="E299" s="46" t="s">
        <v>17</v>
      </c>
      <c r="F299" s="46" t="s">
        <v>88</v>
      </c>
      <c r="G299" s="16"/>
      <c r="H299" s="46"/>
      <c r="I299" s="48">
        <f t="shared" si="275"/>
        <v>5549400</v>
      </c>
      <c r="J299" s="48">
        <f>J300+J313</f>
        <v>4581600</v>
      </c>
      <c r="K299" s="48">
        <f t="shared" ref="K299:AA299" si="302">K300</f>
        <v>967800</v>
      </c>
      <c r="L299" s="48">
        <f t="shared" si="302"/>
        <v>0</v>
      </c>
      <c r="M299" s="48">
        <f t="shared" si="302"/>
        <v>0</v>
      </c>
      <c r="N299" s="48">
        <f t="shared" si="302"/>
        <v>0</v>
      </c>
      <c r="O299" s="48">
        <f t="shared" si="302"/>
        <v>0</v>
      </c>
      <c r="P299" s="48">
        <f t="shared" si="302"/>
        <v>0</v>
      </c>
      <c r="Q299" s="48">
        <f t="shared" si="302"/>
        <v>0</v>
      </c>
      <c r="R299" s="48">
        <f t="shared" si="302"/>
        <v>0</v>
      </c>
      <c r="S299" s="48">
        <f t="shared" si="302"/>
        <v>0</v>
      </c>
      <c r="T299" s="48">
        <f t="shared" si="302"/>
        <v>0</v>
      </c>
      <c r="U299" s="48">
        <f t="shared" si="302"/>
        <v>0</v>
      </c>
      <c r="V299" s="48">
        <f t="shared" si="302"/>
        <v>0</v>
      </c>
      <c r="W299" s="48">
        <f t="shared" si="302"/>
        <v>0</v>
      </c>
      <c r="X299" s="48">
        <f t="shared" si="302"/>
        <v>0</v>
      </c>
      <c r="Y299" s="48">
        <f t="shared" si="302"/>
        <v>0</v>
      </c>
      <c r="Z299" s="48">
        <f t="shared" si="302"/>
        <v>0</v>
      </c>
      <c r="AA299" s="48">
        <f t="shared" si="302"/>
        <v>0</v>
      </c>
      <c r="AB299" s="48">
        <f t="shared" si="290"/>
        <v>5318100</v>
      </c>
      <c r="AC299" s="48">
        <f t="shared" si="301"/>
        <v>5318100</v>
      </c>
      <c r="AD299" s="48">
        <f t="shared" si="301"/>
        <v>0</v>
      </c>
      <c r="AE299" s="48">
        <f t="shared" si="301"/>
        <v>0</v>
      </c>
      <c r="AF299" s="48">
        <f t="shared" si="301"/>
        <v>0</v>
      </c>
      <c r="AG299" s="48">
        <f t="shared" si="301"/>
        <v>0</v>
      </c>
      <c r="AH299" s="48">
        <f t="shared" si="301"/>
        <v>0</v>
      </c>
      <c r="AI299" s="48">
        <f t="shared" si="301"/>
        <v>0</v>
      </c>
      <c r="AJ299" s="48">
        <f t="shared" si="301"/>
        <v>0</v>
      </c>
      <c r="AK299" s="48">
        <f t="shared" si="301"/>
        <v>0</v>
      </c>
      <c r="AL299" s="48">
        <f t="shared" si="301"/>
        <v>0</v>
      </c>
      <c r="AM299" s="48">
        <f t="shared" si="301"/>
        <v>0</v>
      </c>
      <c r="AN299" s="48">
        <f t="shared" si="301"/>
        <v>0</v>
      </c>
      <c r="AO299" s="48">
        <f t="shared" si="301"/>
        <v>0</v>
      </c>
      <c r="AP299" s="48">
        <f t="shared" si="301"/>
        <v>0</v>
      </c>
      <c r="AQ299" s="48">
        <f t="shared" si="301"/>
        <v>0</v>
      </c>
      <c r="AR299" s="48">
        <f t="shared" si="301"/>
        <v>0</v>
      </c>
    </row>
    <row r="300" spans="1:44" ht="37.5">
      <c r="B300" s="29"/>
      <c r="C300" s="37" t="s">
        <v>348</v>
      </c>
      <c r="D300" s="17">
        <v>910</v>
      </c>
      <c r="E300" s="46" t="s">
        <v>17</v>
      </c>
      <c r="F300" s="46" t="s">
        <v>28</v>
      </c>
      <c r="G300" s="16"/>
      <c r="H300" s="46"/>
      <c r="I300" s="48">
        <f t="shared" si="275"/>
        <v>5262600</v>
      </c>
      <c r="J300" s="48">
        <f t="shared" ref="J300:U300" si="303">J304+J301</f>
        <v>4294800</v>
      </c>
      <c r="K300" s="48">
        <f t="shared" si="303"/>
        <v>967800</v>
      </c>
      <c r="L300" s="48">
        <f t="shared" si="303"/>
        <v>0</v>
      </c>
      <c r="M300" s="48">
        <f t="shared" si="303"/>
        <v>0</v>
      </c>
      <c r="N300" s="48">
        <f t="shared" si="303"/>
        <v>0</v>
      </c>
      <c r="O300" s="48">
        <f t="shared" si="303"/>
        <v>0</v>
      </c>
      <c r="P300" s="48">
        <f t="shared" si="303"/>
        <v>0</v>
      </c>
      <c r="Q300" s="48">
        <f t="shared" si="303"/>
        <v>0</v>
      </c>
      <c r="R300" s="48">
        <f t="shared" si="303"/>
        <v>0</v>
      </c>
      <c r="S300" s="48">
        <f t="shared" si="303"/>
        <v>0</v>
      </c>
      <c r="T300" s="48">
        <f t="shared" si="303"/>
        <v>0</v>
      </c>
      <c r="U300" s="48">
        <f t="shared" si="303"/>
        <v>0</v>
      </c>
      <c r="V300" s="48">
        <f t="shared" ref="V300:AA300" si="304">V304</f>
        <v>0</v>
      </c>
      <c r="W300" s="48">
        <f t="shared" si="304"/>
        <v>0</v>
      </c>
      <c r="X300" s="48">
        <f t="shared" si="304"/>
        <v>0</v>
      </c>
      <c r="Y300" s="48">
        <f t="shared" si="304"/>
        <v>0</v>
      </c>
      <c r="Z300" s="48">
        <f t="shared" si="304"/>
        <v>0</v>
      </c>
      <c r="AA300" s="48">
        <f t="shared" si="304"/>
        <v>0</v>
      </c>
      <c r="AB300" s="48">
        <f t="shared" si="290"/>
        <v>5318100</v>
      </c>
      <c r="AC300" s="48">
        <f t="shared" ref="AC300:AQ300" si="305">AC304+AC301</f>
        <v>5318100</v>
      </c>
      <c r="AD300" s="48">
        <f t="shared" si="305"/>
        <v>0</v>
      </c>
      <c r="AE300" s="48">
        <f t="shared" si="305"/>
        <v>0</v>
      </c>
      <c r="AF300" s="48">
        <f t="shared" si="305"/>
        <v>0</v>
      </c>
      <c r="AG300" s="48">
        <f t="shared" si="305"/>
        <v>0</v>
      </c>
      <c r="AH300" s="48">
        <f t="shared" si="305"/>
        <v>0</v>
      </c>
      <c r="AI300" s="48">
        <f t="shared" si="305"/>
        <v>0</v>
      </c>
      <c r="AJ300" s="48">
        <f t="shared" si="305"/>
        <v>0</v>
      </c>
      <c r="AK300" s="48">
        <f t="shared" si="305"/>
        <v>0</v>
      </c>
      <c r="AL300" s="48">
        <f t="shared" si="305"/>
        <v>0</v>
      </c>
      <c r="AM300" s="48">
        <f t="shared" si="305"/>
        <v>0</v>
      </c>
      <c r="AN300" s="48">
        <f t="shared" si="305"/>
        <v>0</v>
      </c>
      <c r="AO300" s="48">
        <f t="shared" si="305"/>
        <v>0</v>
      </c>
      <c r="AP300" s="48">
        <f t="shared" si="305"/>
        <v>0</v>
      </c>
      <c r="AQ300" s="48">
        <f t="shared" si="305"/>
        <v>0</v>
      </c>
      <c r="AR300" s="48">
        <f>AR304</f>
        <v>0</v>
      </c>
    </row>
    <row r="301" spans="1:44" ht="37.5" hidden="1">
      <c r="B301" s="29"/>
      <c r="C301" s="37" t="s">
        <v>179</v>
      </c>
      <c r="D301" s="17">
        <v>910</v>
      </c>
      <c r="E301" s="46" t="s">
        <v>17</v>
      </c>
      <c r="F301" s="46" t="s">
        <v>28</v>
      </c>
      <c r="G301" s="16">
        <v>5600000000</v>
      </c>
      <c r="H301" s="46"/>
      <c r="I301" s="48">
        <f t="shared" si="275"/>
        <v>0</v>
      </c>
      <c r="J301" s="48">
        <f t="shared" ref="J301:U302" si="306">J302</f>
        <v>0</v>
      </c>
      <c r="K301" s="48">
        <f t="shared" si="306"/>
        <v>0</v>
      </c>
      <c r="L301" s="48">
        <f t="shared" si="306"/>
        <v>0</v>
      </c>
      <c r="M301" s="48">
        <f t="shared" si="306"/>
        <v>0</v>
      </c>
      <c r="N301" s="48">
        <f t="shared" si="306"/>
        <v>0</v>
      </c>
      <c r="O301" s="48">
        <f t="shared" si="306"/>
        <v>0</v>
      </c>
      <c r="P301" s="48">
        <f t="shared" si="306"/>
        <v>0</v>
      </c>
      <c r="Q301" s="48">
        <f t="shared" si="306"/>
        <v>0</v>
      </c>
      <c r="R301" s="48">
        <f t="shared" si="306"/>
        <v>0</v>
      </c>
      <c r="S301" s="48">
        <f t="shared" si="306"/>
        <v>0</v>
      </c>
      <c r="T301" s="48">
        <f t="shared" si="306"/>
        <v>0</v>
      </c>
      <c r="U301" s="48">
        <f t="shared" si="306"/>
        <v>0</v>
      </c>
      <c r="V301" s="48"/>
      <c r="W301" s="48"/>
      <c r="X301" s="48"/>
      <c r="Y301" s="48"/>
      <c r="Z301" s="48"/>
      <c r="AA301" s="48"/>
      <c r="AB301" s="48">
        <f t="shared" si="290"/>
        <v>0</v>
      </c>
      <c r="AC301" s="48">
        <f t="shared" ref="AC301:AQ302" si="307">AC302</f>
        <v>0</v>
      </c>
      <c r="AD301" s="48">
        <f t="shared" si="307"/>
        <v>0</v>
      </c>
      <c r="AE301" s="48">
        <f t="shared" si="307"/>
        <v>0</v>
      </c>
      <c r="AF301" s="48">
        <f t="shared" si="307"/>
        <v>0</v>
      </c>
      <c r="AG301" s="48">
        <f t="shared" si="307"/>
        <v>0</v>
      </c>
      <c r="AH301" s="48">
        <f t="shared" si="307"/>
        <v>0</v>
      </c>
      <c r="AI301" s="48">
        <f t="shared" si="307"/>
        <v>0</v>
      </c>
      <c r="AJ301" s="48">
        <f t="shared" si="307"/>
        <v>0</v>
      </c>
      <c r="AK301" s="48">
        <f t="shared" si="307"/>
        <v>0</v>
      </c>
      <c r="AL301" s="48">
        <f t="shared" si="307"/>
        <v>0</v>
      </c>
      <c r="AM301" s="48">
        <f t="shared" si="307"/>
        <v>0</v>
      </c>
      <c r="AN301" s="48">
        <f t="shared" si="307"/>
        <v>0</v>
      </c>
      <c r="AO301" s="48">
        <f t="shared" si="307"/>
        <v>0</v>
      </c>
      <c r="AP301" s="48">
        <f t="shared" si="307"/>
        <v>0</v>
      </c>
      <c r="AQ301" s="48">
        <f t="shared" si="307"/>
        <v>0</v>
      </c>
      <c r="AR301" s="48"/>
    </row>
    <row r="302" spans="1:44" ht="37.5" hidden="1">
      <c r="B302" s="29"/>
      <c r="C302" s="37" t="s">
        <v>179</v>
      </c>
      <c r="D302" s="17">
        <v>910</v>
      </c>
      <c r="E302" s="46" t="s">
        <v>17</v>
      </c>
      <c r="F302" s="46" t="s">
        <v>28</v>
      </c>
      <c r="G302" s="16">
        <v>5600010030</v>
      </c>
      <c r="H302" s="46"/>
      <c r="I302" s="48">
        <f t="shared" si="275"/>
        <v>0</v>
      </c>
      <c r="J302" s="48">
        <f t="shared" si="306"/>
        <v>0</v>
      </c>
      <c r="K302" s="48">
        <f t="shared" si="306"/>
        <v>0</v>
      </c>
      <c r="L302" s="48">
        <f t="shared" si="306"/>
        <v>0</v>
      </c>
      <c r="M302" s="48">
        <f t="shared" si="306"/>
        <v>0</v>
      </c>
      <c r="N302" s="48">
        <f t="shared" si="306"/>
        <v>0</v>
      </c>
      <c r="O302" s="48">
        <f t="shared" si="306"/>
        <v>0</v>
      </c>
      <c r="P302" s="48">
        <f t="shared" si="306"/>
        <v>0</v>
      </c>
      <c r="Q302" s="48">
        <f t="shared" si="306"/>
        <v>0</v>
      </c>
      <c r="R302" s="48">
        <f t="shared" si="306"/>
        <v>0</v>
      </c>
      <c r="S302" s="48">
        <f t="shared" si="306"/>
        <v>0</v>
      </c>
      <c r="T302" s="48">
        <f t="shared" si="306"/>
        <v>0</v>
      </c>
      <c r="U302" s="48">
        <f t="shared" si="306"/>
        <v>0</v>
      </c>
      <c r="V302" s="48"/>
      <c r="W302" s="48"/>
      <c r="X302" s="48"/>
      <c r="Y302" s="48"/>
      <c r="Z302" s="48"/>
      <c r="AA302" s="48"/>
      <c r="AB302" s="48">
        <f t="shared" si="290"/>
        <v>0</v>
      </c>
      <c r="AC302" s="48">
        <f t="shared" si="307"/>
        <v>0</v>
      </c>
      <c r="AD302" s="48">
        <f t="shared" si="307"/>
        <v>0</v>
      </c>
      <c r="AE302" s="48">
        <f t="shared" si="307"/>
        <v>0</v>
      </c>
      <c r="AF302" s="48">
        <f t="shared" si="307"/>
        <v>0</v>
      </c>
      <c r="AG302" s="48">
        <f t="shared" si="307"/>
        <v>0</v>
      </c>
      <c r="AH302" s="48">
        <f t="shared" si="307"/>
        <v>0</v>
      </c>
      <c r="AI302" s="48">
        <f t="shared" si="307"/>
        <v>0</v>
      </c>
      <c r="AJ302" s="48">
        <f t="shared" si="307"/>
        <v>0</v>
      </c>
      <c r="AK302" s="48">
        <f t="shared" si="307"/>
        <v>0</v>
      </c>
      <c r="AL302" s="48">
        <f t="shared" si="307"/>
        <v>0</v>
      </c>
      <c r="AM302" s="48">
        <f t="shared" si="307"/>
        <v>0</v>
      </c>
      <c r="AN302" s="48">
        <f t="shared" si="307"/>
        <v>0</v>
      </c>
      <c r="AO302" s="48">
        <f t="shared" si="307"/>
        <v>0</v>
      </c>
      <c r="AP302" s="48">
        <f t="shared" si="307"/>
        <v>0</v>
      </c>
      <c r="AQ302" s="48">
        <f t="shared" si="307"/>
        <v>0</v>
      </c>
      <c r="AR302" s="48"/>
    </row>
    <row r="303" spans="1:44" ht="37.5" hidden="1">
      <c r="B303" s="29"/>
      <c r="C303" s="37" t="s">
        <v>108</v>
      </c>
      <c r="D303" s="17">
        <v>910</v>
      </c>
      <c r="E303" s="46" t="s">
        <v>17</v>
      </c>
      <c r="F303" s="46" t="s">
        <v>28</v>
      </c>
      <c r="G303" s="16">
        <v>5600010030</v>
      </c>
      <c r="H303" s="46" t="s">
        <v>109</v>
      </c>
      <c r="I303" s="48">
        <f t="shared" si="275"/>
        <v>0</v>
      </c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  <c r="AA303" s="48"/>
      <c r="AB303" s="48">
        <f t="shared" si="290"/>
        <v>0</v>
      </c>
      <c r="AC303" s="48"/>
      <c r="AD303" s="48"/>
      <c r="AE303" s="48"/>
      <c r="AF303" s="48"/>
      <c r="AG303" s="48"/>
      <c r="AH303" s="48"/>
      <c r="AI303" s="48"/>
      <c r="AJ303" s="48"/>
      <c r="AK303" s="48"/>
      <c r="AL303" s="48"/>
      <c r="AM303" s="48"/>
      <c r="AN303" s="48"/>
      <c r="AO303" s="48"/>
      <c r="AP303" s="48"/>
      <c r="AQ303" s="48"/>
      <c r="AR303" s="48"/>
    </row>
    <row r="304" spans="1:44" ht="37.5">
      <c r="B304" s="29"/>
      <c r="C304" s="37" t="s">
        <v>299</v>
      </c>
      <c r="D304" s="17">
        <v>910</v>
      </c>
      <c r="E304" s="46" t="s">
        <v>17</v>
      </c>
      <c r="F304" s="46" t="s">
        <v>28</v>
      </c>
      <c r="G304" s="16">
        <v>9900000000</v>
      </c>
      <c r="H304" s="46"/>
      <c r="I304" s="48">
        <f t="shared" si="275"/>
        <v>5262600</v>
      </c>
      <c r="J304" s="48">
        <f t="shared" ref="J304:AA304" si="308">J305+J308</f>
        <v>4294800</v>
      </c>
      <c r="K304" s="48">
        <f t="shared" si="308"/>
        <v>967800</v>
      </c>
      <c r="L304" s="48">
        <f t="shared" si="308"/>
        <v>0</v>
      </c>
      <c r="M304" s="48">
        <f t="shared" si="308"/>
        <v>0</v>
      </c>
      <c r="N304" s="48">
        <f t="shared" si="308"/>
        <v>0</v>
      </c>
      <c r="O304" s="48">
        <f t="shared" si="308"/>
        <v>0</v>
      </c>
      <c r="P304" s="48">
        <f t="shared" si="308"/>
        <v>0</v>
      </c>
      <c r="Q304" s="48">
        <f t="shared" si="308"/>
        <v>0</v>
      </c>
      <c r="R304" s="48">
        <f t="shared" si="308"/>
        <v>0</v>
      </c>
      <c r="S304" s="48">
        <f t="shared" si="308"/>
        <v>0</v>
      </c>
      <c r="T304" s="48">
        <f t="shared" si="308"/>
        <v>0</v>
      </c>
      <c r="U304" s="48">
        <f t="shared" si="308"/>
        <v>0</v>
      </c>
      <c r="V304" s="48">
        <f t="shared" si="308"/>
        <v>0</v>
      </c>
      <c r="W304" s="48">
        <f t="shared" si="308"/>
        <v>0</v>
      </c>
      <c r="X304" s="48">
        <f t="shared" si="308"/>
        <v>0</v>
      </c>
      <c r="Y304" s="48">
        <f t="shared" si="308"/>
        <v>0</v>
      </c>
      <c r="Z304" s="48">
        <f t="shared" si="308"/>
        <v>0</v>
      </c>
      <c r="AA304" s="48">
        <f t="shared" si="308"/>
        <v>0</v>
      </c>
      <c r="AB304" s="48">
        <f t="shared" si="290"/>
        <v>5318100</v>
      </c>
      <c r="AC304" s="48">
        <f t="shared" ref="AC304:AR304" si="309">AC305+AC308</f>
        <v>5318100</v>
      </c>
      <c r="AD304" s="48">
        <f t="shared" si="309"/>
        <v>0</v>
      </c>
      <c r="AE304" s="48">
        <f t="shared" si="309"/>
        <v>0</v>
      </c>
      <c r="AF304" s="48">
        <f t="shared" si="309"/>
        <v>0</v>
      </c>
      <c r="AG304" s="48">
        <f t="shared" si="309"/>
        <v>0</v>
      </c>
      <c r="AH304" s="48">
        <f t="shared" si="309"/>
        <v>0</v>
      </c>
      <c r="AI304" s="48">
        <f t="shared" si="309"/>
        <v>0</v>
      </c>
      <c r="AJ304" s="48">
        <f t="shared" si="309"/>
        <v>0</v>
      </c>
      <c r="AK304" s="48">
        <f t="shared" si="309"/>
        <v>0</v>
      </c>
      <c r="AL304" s="48">
        <f t="shared" si="309"/>
        <v>0</v>
      </c>
      <c r="AM304" s="48">
        <f t="shared" si="309"/>
        <v>0</v>
      </c>
      <c r="AN304" s="48">
        <f t="shared" si="309"/>
        <v>0</v>
      </c>
      <c r="AO304" s="48">
        <f t="shared" si="309"/>
        <v>0</v>
      </c>
      <c r="AP304" s="48">
        <f t="shared" si="309"/>
        <v>0</v>
      </c>
      <c r="AQ304" s="48">
        <f t="shared" si="309"/>
        <v>0</v>
      </c>
      <c r="AR304" s="48">
        <f t="shared" si="309"/>
        <v>0</v>
      </c>
    </row>
    <row r="305" spans="1:44" ht="56.25">
      <c r="B305" s="29"/>
      <c r="C305" s="37" t="s">
        <v>309</v>
      </c>
      <c r="D305" s="17">
        <v>910</v>
      </c>
      <c r="E305" s="46" t="s">
        <v>17</v>
      </c>
      <c r="F305" s="46" t="s">
        <v>28</v>
      </c>
      <c r="G305" s="16">
        <v>9910000000</v>
      </c>
      <c r="H305" s="46"/>
      <c r="I305" s="48">
        <f t="shared" si="275"/>
        <v>2502700</v>
      </c>
      <c r="J305" s="48">
        <f t="shared" ref="J305:S306" si="310">J306</f>
        <v>1904700</v>
      </c>
      <c r="K305" s="48">
        <f t="shared" si="310"/>
        <v>598000</v>
      </c>
      <c r="L305" s="48">
        <f t="shared" si="310"/>
        <v>0</v>
      </c>
      <c r="M305" s="48">
        <f t="shared" si="310"/>
        <v>0</v>
      </c>
      <c r="N305" s="48">
        <f t="shared" si="310"/>
        <v>0</v>
      </c>
      <c r="O305" s="48">
        <f t="shared" si="310"/>
        <v>0</v>
      </c>
      <c r="P305" s="48">
        <f t="shared" si="310"/>
        <v>0</v>
      </c>
      <c r="Q305" s="48">
        <f t="shared" si="310"/>
        <v>0</v>
      </c>
      <c r="R305" s="48">
        <f t="shared" si="310"/>
        <v>0</v>
      </c>
      <c r="S305" s="48">
        <f t="shared" si="310"/>
        <v>0</v>
      </c>
      <c r="T305" s="48">
        <f t="shared" ref="T305:AC306" si="311">T306</f>
        <v>0</v>
      </c>
      <c r="U305" s="48">
        <f t="shared" si="311"/>
        <v>0</v>
      </c>
      <c r="V305" s="48">
        <f t="shared" si="311"/>
        <v>0</v>
      </c>
      <c r="W305" s="48">
        <f t="shared" si="311"/>
        <v>0</v>
      </c>
      <c r="X305" s="48">
        <f t="shared" si="311"/>
        <v>0</v>
      </c>
      <c r="Y305" s="48">
        <f t="shared" si="311"/>
        <v>0</v>
      </c>
      <c r="Z305" s="48">
        <f t="shared" si="311"/>
        <v>0</v>
      </c>
      <c r="AA305" s="48">
        <f t="shared" si="311"/>
        <v>0</v>
      </c>
      <c r="AB305" s="48">
        <f t="shared" si="290"/>
        <v>2529100</v>
      </c>
      <c r="AC305" s="48">
        <f t="shared" ref="AC305:AR306" si="312">AC306</f>
        <v>2529100</v>
      </c>
      <c r="AD305" s="48">
        <f t="shared" si="312"/>
        <v>0</v>
      </c>
      <c r="AE305" s="48">
        <f t="shared" si="312"/>
        <v>0</v>
      </c>
      <c r="AF305" s="48">
        <f t="shared" si="312"/>
        <v>0</v>
      </c>
      <c r="AG305" s="48">
        <f t="shared" si="312"/>
        <v>0</v>
      </c>
      <c r="AH305" s="48">
        <f t="shared" si="312"/>
        <v>0</v>
      </c>
      <c r="AI305" s="48">
        <f t="shared" si="312"/>
        <v>0</v>
      </c>
      <c r="AJ305" s="48">
        <f t="shared" si="312"/>
        <v>0</v>
      </c>
      <c r="AK305" s="48">
        <f t="shared" si="312"/>
        <v>0</v>
      </c>
      <c r="AL305" s="48">
        <f t="shared" si="312"/>
        <v>0</v>
      </c>
      <c r="AM305" s="48">
        <f t="shared" si="312"/>
        <v>0</v>
      </c>
      <c r="AN305" s="48">
        <f t="shared" si="312"/>
        <v>0</v>
      </c>
      <c r="AO305" s="48">
        <f t="shared" si="312"/>
        <v>0</v>
      </c>
      <c r="AP305" s="48">
        <f t="shared" si="312"/>
        <v>0</v>
      </c>
      <c r="AQ305" s="48">
        <f t="shared" si="312"/>
        <v>0</v>
      </c>
      <c r="AR305" s="48">
        <f t="shared" si="312"/>
        <v>0</v>
      </c>
    </row>
    <row r="306" spans="1:44" ht="37.5">
      <c r="B306" s="29"/>
      <c r="C306" s="37" t="s">
        <v>104</v>
      </c>
      <c r="D306" s="17">
        <v>910</v>
      </c>
      <c r="E306" s="46" t="s">
        <v>17</v>
      </c>
      <c r="F306" s="46" t="s">
        <v>28</v>
      </c>
      <c r="G306" s="16">
        <v>9910000190</v>
      </c>
      <c r="H306" s="46"/>
      <c r="I306" s="48">
        <f t="shared" si="275"/>
        <v>2502700</v>
      </c>
      <c r="J306" s="48">
        <f t="shared" si="310"/>
        <v>1904700</v>
      </c>
      <c r="K306" s="48">
        <f t="shared" si="310"/>
        <v>598000</v>
      </c>
      <c r="L306" s="48">
        <f t="shared" si="310"/>
        <v>0</v>
      </c>
      <c r="M306" s="48">
        <f t="shared" si="310"/>
        <v>0</v>
      </c>
      <c r="N306" s="48">
        <f t="shared" si="310"/>
        <v>0</v>
      </c>
      <c r="O306" s="48">
        <f t="shared" si="310"/>
        <v>0</v>
      </c>
      <c r="P306" s="48">
        <f t="shared" si="310"/>
        <v>0</v>
      </c>
      <c r="Q306" s="48">
        <f t="shared" si="310"/>
        <v>0</v>
      </c>
      <c r="R306" s="48">
        <f t="shared" si="310"/>
        <v>0</v>
      </c>
      <c r="S306" s="48">
        <f t="shared" si="310"/>
        <v>0</v>
      </c>
      <c r="T306" s="48">
        <f t="shared" si="311"/>
        <v>0</v>
      </c>
      <c r="U306" s="48">
        <f t="shared" si="311"/>
        <v>0</v>
      </c>
      <c r="V306" s="48">
        <f t="shared" si="311"/>
        <v>0</v>
      </c>
      <c r="W306" s="48">
        <f t="shared" si="311"/>
        <v>0</v>
      </c>
      <c r="X306" s="48">
        <f t="shared" si="311"/>
        <v>0</v>
      </c>
      <c r="Y306" s="48">
        <f t="shared" si="311"/>
        <v>0</v>
      </c>
      <c r="Z306" s="48">
        <f t="shared" si="311"/>
        <v>0</v>
      </c>
      <c r="AA306" s="48">
        <f t="shared" si="311"/>
        <v>0</v>
      </c>
      <c r="AB306" s="48">
        <f t="shared" si="290"/>
        <v>2529100</v>
      </c>
      <c r="AC306" s="48">
        <f t="shared" si="312"/>
        <v>2529100</v>
      </c>
      <c r="AD306" s="48">
        <f t="shared" si="312"/>
        <v>0</v>
      </c>
      <c r="AE306" s="48">
        <f t="shared" si="312"/>
        <v>0</v>
      </c>
      <c r="AF306" s="48">
        <f t="shared" si="312"/>
        <v>0</v>
      </c>
      <c r="AG306" s="48">
        <f t="shared" si="312"/>
        <v>0</v>
      </c>
      <c r="AH306" s="48">
        <f t="shared" si="312"/>
        <v>0</v>
      </c>
      <c r="AI306" s="48">
        <f t="shared" si="312"/>
        <v>0</v>
      </c>
      <c r="AJ306" s="48">
        <f t="shared" si="312"/>
        <v>0</v>
      </c>
      <c r="AK306" s="48">
        <f t="shared" si="312"/>
        <v>0</v>
      </c>
      <c r="AL306" s="48">
        <f t="shared" si="312"/>
        <v>0</v>
      </c>
      <c r="AM306" s="48">
        <f t="shared" si="312"/>
        <v>0</v>
      </c>
      <c r="AN306" s="48">
        <f t="shared" si="312"/>
        <v>0</v>
      </c>
      <c r="AO306" s="48">
        <f t="shared" si="312"/>
        <v>0</v>
      </c>
      <c r="AP306" s="48">
        <f t="shared" si="312"/>
        <v>0</v>
      </c>
      <c r="AQ306" s="48">
        <f t="shared" si="312"/>
        <v>0</v>
      </c>
      <c r="AR306" s="48">
        <f t="shared" si="312"/>
        <v>0</v>
      </c>
    </row>
    <row r="307" spans="1:44" ht="75">
      <c r="B307" s="29"/>
      <c r="C307" s="37" t="s">
        <v>105</v>
      </c>
      <c r="D307" s="17">
        <v>910</v>
      </c>
      <c r="E307" s="46" t="s">
        <v>17</v>
      </c>
      <c r="F307" s="46" t="s">
        <v>28</v>
      </c>
      <c r="G307" s="16">
        <v>9910000190</v>
      </c>
      <c r="H307" s="46" t="s">
        <v>106</v>
      </c>
      <c r="I307" s="48">
        <f t="shared" si="275"/>
        <v>2502700</v>
      </c>
      <c r="J307" s="48">
        <v>1904700</v>
      </c>
      <c r="K307" s="48">
        <v>598000</v>
      </c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>
        <v>0</v>
      </c>
      <c r="W307" s="48">
        <v>0</v>
      </c>
      <c r="X307" s="48">
        <v>0</v>
      </c>
      <c r="Y307" s="48">
        <v>0</v>
      </c>
      <c r="Z307" s="48">
        <v>0</v>
      </c>
      <c r="AA307" s="48">
        <v>0</v>
      </c>
      <c r="AB307" s="48">
        <f t="shared" si="290"/>
        <v>2529100</v>
      </c>
      <c r="AC307" s="48">
        <v>2529100</v>
      </c>
      <c r="AD307" s="48"/>
      <c r="AE307" s="48"/>
      <c r="AF307" s="48"/>
      <c r="AG307" s="48"/>
      <c r="AH307" s="48"/>
      <c r="AI307" s="48"/>
      <c r="AJ307" s="48"/>
      <c r="AK307" s="48"/>
      <c r="AL307" s="48"/>
      <c r="AM307" s="48"/>
      <c r="AN307" s="48"/>
      <c r="AO307" s="48"/>
      <c r="AP307" s="48"/>
      <c r="AQ307" s="48"/>
      <c r="AR307" s="48">
        <v>0</v>
      </c>
    </row>
    <row r="308" spans="1:44" ht="56.25">
      <c r="B308" s="29"/>
      <c r="C308" s="37" t="s">
        <v>310</v>
      </c>
      <c r="D308" s="17">
        <v>910</v>
      </c>
      <c r="E308" s="46" t="s">
        <v>17</v>
      </c>
      <c r="F308" s="46" t="s">
        <v>28</v>
      </c>
      <c r="G308" s="16">
        <v>9920000000</v>
      </c>
      <c r="H308" s="46"/>
      <c r="I308" s="48">
        <f t="shared" si="275"/>
        <v>2759900</v>
      </c>
      <c r="J308" s="48">
        <f t="shared" ref="J308:AA308" si="313">J309</f>
        <v>2390100</v>
      </c>
      <c r="K308" s="48">
        <f t="shared" si="313"/>
        <v>369800</v>
      </c>
      <c r="L308" s="48">
        <f t="shared" si="313"/>
        <v>0</v>
      </c>
      <c r="M308" s="48">
        <f t="shared" si="313"/>
        <v>0</v>
      </c>
      <c r="N308" s="48">
        <f t="shared" si="313"/>
        <v>0</v>
      </c>
      <c r="O308" s="48">
        <f t="shared" si="313"/>
        <v>0</v>
      </c>
      <c r="P308" s="48">
        <f t="shared" si="313"/>
        <v>0</v>
      </c>
      <c r="Q308" s="48">
        <f t="shared" si="313"/>
        <v>0</v>
      </c>
      <c r="R308" s="48">
        <f t="shared" si="313"/>
        <v>0</v>
      </c>
      <c r="S308" s="48">
        <f t="shared" si="313"/>
        <v>0</v>
      </c>
      <c r="T308" s="48">
        <f t="shared" si="313"/>
        <v>0</v>
      </c>
      <c r="U308" s="48">
        <f t="shared" si="313"/>
        <v>0</v>
      </c>
      <c r="V308" s="48">
        <f t="shared" si="313"/>
        <v>0</v>
      </c>
      <c r="W308" s="48">
        <f t="shared" si="313"/>
        <v>0</v>
      </c>
      <c r="X308" s="48">
        <f t="shared" si="313"/>
        <v>0</v>
      </c>
      <c r="Y308" s="48">
        <f t="shared" si="313"/>
        <v>0</v>
      </c>
      <c r="Z308" s="48">
        <f t="shared" si="313"/>
        <v>0</v>
      </c>
      <c r="AA308" s="48">
        <f t="shared" si="313"/>
        <v>0</v>
      </c>
      <c r="AB308" s="48">
        <f t="shared" si="290"/>
        <v>2789000</v>
      </c>
      <c r="AC308" s="48">
        <f t="shared" ref="AC308:AR308" si="314">AC309</f>
        <v>2789000</v>
      </c>
      <c r="AD308" s="48">
        <f t="shared" si="314"/>
        <v>0</v>
      </c>
      <c r="AE308" s="48">
        <f t="shared" si="314"/>
        <v>0</v>
      </c>
      <c r="AF308" s="48">
        <f t="shared" si="314"/>
        <v>0</v>
      </c>
      <c r="AG308" s="48">
        <f t="shared" si="314"/>
        <v>0</v>
      </c>
      <c r="AH308" s="48">
        <f t="shared" si="314"/>
        <v>0</v>
      </c>
      <c r="AI308" s="48">
        <f t="shared" si="314"/>
        <v>0</v>
      </c>
      <c r="AJ308" s="48">
        <f t="shared" si="314"/>
        <v>0</v>
      </c>
      <c r="AK308" s="48">
        <f t="shared" si="314"/>
        <v>0</v>
      </c>
      <c r="AL308" s="48">
        <f t="shared" si="314"/>
        <v>0</v>
      </c>
      <c r="AM308" s="48">
        <f t="shared" si="314"/>
        <v>0</v>
      </c>
      <c r="AN308" s="48">
        <f t="shared" si="314"/>
        <v>0</v>
      </c>
      <c r="AO308" s="48">
        <f t="shared" si="314"/>
        <v>0</v>
      </c>
      <c r="AP308" s="48">
        <f t="shared" si="314"/>
        <v>0</v>
      </c>
      <c r="AQ308" s="48">
        <f t="shared" si="314"/>
        <v>0</v>
      </c>
      <c r="AR308" s="48">
        <f t="shared" si="314"/>
        <v>0</v>
      </c>
    </row>
    <row r="309" spans="1:44" ht="37.5">
      <c r="B309" s="29"/>
      <c r="C309" s="37" t="s">
        <v>104</v>
      </c>
      <c r="D309" s="17">
        <v>910</v>
      </c>
      <c r="E309" s="46" t="s">
        <v>335</v>
      </c>
      <c r="F309" s="46" t="s">
        <v>28</v>
      </c>
      <c r="G309" s="16">
        <v>9920000190</v>
      </c>
      <c r="H309" s="46"/>
      <c r="I309" s="48">
        <f t="shared" si="275"/>
        <v>2759900</v>
      </c>
      <c r="J309" s="48">
        <f t="shared" ref="J309:AA309" si="315">J310+J311+J312</f>
        <v>2390100</v>
      </c>
      <c r="K309" s="48">
        <f t="shared" si="315"/>
        <v>369800</v>
      </c>
      <c r="L309" s="48">
        <f t="shared" si="315"/>
        <v>0</v>
      </c>
      <c r="M309" s="48">
        <f t="shared" si="315"/>
        <v>0</v>
      </c>
      <c r="N309" s="48">
        <f t="shared" si="315"/>
        <v>0</v>
      </c>
      <c r="O309" s="48">
        <f t="shared" si="315"/>
        <v>0</v>
      </c>
      <c r="P309" s="48">
        <f t="shared" si="315"/>
        <v>0</v>
      </c>
      <c r="Q309" s="48">
        <f t="shared" si="315"/>
        <v>0</v>
      </c>
      <c r="R309" s="48">
        <f t="shared" si="315"/>
        <v>0</v>
      </c>
      <c r="S309" s="48">
        <f t="shared" si="315"/>
        <v>0</v>
      </c>
      <c r="T309" s="48">
        <f t="shared" si="315"/>
        <v>0</v>
      </c>
      <c r="U309" s="48">
        <f t="shared" si="315"/>
        <v>0</v>
      </c>
      <c r="V309" s="48">
        <f t="shared" si="315"/>
        <v>0</v>
      </c>
      <c r="W309" s="48">
        <f t="shared" si="315"/>
        <v>0</v>
      </c>
      <c r="X309" s="48">
        <f t="shared" si="315"/>
        <v>0</v>
      </c>
      <c r="Y309" s="48">
        <f t="shared" si="315"/>
        <v>0</v>
      </c>
      <c r="Z309" s="48">
        <f t="shared" si="315"/>
        <v>0</v>
      </c>
      <c r="AA309" s="48">
        <f t="shared" si="315"/>
        <v>0</v>
      </c>
      <c r="AB309" s="48">
        <f t="shared" si="290"/>
        <v>2789000</v>
      </c>
      <c r="AC309" s="48">
        <f t="shared" ref="AC309:AR309" si="316">AC310+AC311+AC312</f>
        <v>2789000</v>
      </c>
      <c r="AD309" s="48">
        <f t="shared" si="316"/>
        <v>0</v>
      </c>
      <c r="AE309" s="48">
        <f t="shared" si="316"/>
        <v>0</v>
      </c>
      <c r="AF309" s="48">
        <f t="shared" si="316"/>
        <v>0</v>
      </c>
      <c r="AG309" s="48">
        <f t="shared" si="316"/>
        <v>0</v>
      </c>
      <c r="AH309" s="48">
        <f t="shared" si="316"/>
        <v>0</v>
      </c>
      <c r="AI309" s="48">
        <f t="shared" si="316"/>
        <v>0</v>
      </c>
      <c r="AJ309" s="48">
        <f t="shared" si="316"/>
        <v>0</v>
      </c>
      <c r="AK309" s="48">
        <f t="shared" si="316"/>
        <v>0</v>
      </c>
      <c r="AL309" s="48">
        <f t="shared" si="316"/>
        <v>0</v>
      </c>
      <c r="AM309" s="48">
        <f t="shared" si="316"/>
        <v>0</v>
      </c>
      <c r="AN309" s="48">
        <f t="shared" si="316"/>
        <v>0</v>
      </c>
      <c r="AO309" s="48">
        <f t="shared" si="316"/>
        <v>0</v>
      </c>
      <c r="AP309" s="48">
        <f t="shared" si="316"/>
        <v>0</v>
      </c>
      <c r="AQ309" s="48">
        <f t="shared" si="316"/>
        <v>0</v>
      </c>
      <c r="AR309" s="48">
        <f t="shared" si="316"/>
        <v>0</v>
      </c>
    </row>
    <row r="310" spans="1:44" ht="75">
      <c r="B310" s="29"/>
      <c r="C310" s="37" t="s">
        <v>105</v>
      </c>
      <c r="D310" s="17">
        <v>910</v>
      </c>
      <c r="E310" s="46" t="s">
        <v>17</v>
      </c>
      <c r="F310" s="46" t="s">
        <v>28</v>
      </c>
      <c r="G310" s="16">
        <v>9920000190</v>
      </c>
      <c r="H310" s="46" t="s">
        <v>106</v>
      </c>
      <c r="I310" s="48">
        <f t="shared" si="275"/>
        <v>2757300</v>
      </c>
      <c r="J310" s="48">
        <v>2234600</v>
      </c>
      <c r="K310" s="48">
        <v>522700</v>
      </c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>
        <v>0</v>
      </c>
      <c r="W310" s="48">
        <v>0</v>
      </c>
      <c r="X310" s="48">
        <v>0</v>
      </c>
      <c r="Y310" s="48">
        <v>0</v>
      </c>
      <c r="Z310" s="48">
        <v>0</v>
      </c>
      <c r="AA310" s="48">
        <v>0</v>
      </c>
      <c r="AB310" s="48">
        <f t="shared" si="290"/>
        <v>2786400</v>
      </c>
      <c r="AC310" s="48">
        <v>2786400</v>
      </c>
      <c r="AD310" s="48"/>
      <c r="AE310" s="48"/>
      <c r="AF310" s="48"/>
      <c r="AG310" s="48"/>
      <c r="AH310" s="48"/>
      <c r="AI310" s="48"/>
      <c r="AJ310" s="48"/>
      <c r="AK310" s="48"/>
      <c r="AL310" s="48"/>
      <c r="AM310" s="48"/>
      <c r="AN310" s="48"/>
      <c r="AO310" s="48"/>
      <c r="AP310" s="48"/>
      <c r="AQ310" s="48"/>
      <c r="AR310" s="48">
        <v>0</v>
      </c>
    </row>
    <row r="311" spans="1:44" ht="37.5" hidden="1">
      <c r="B311" s="29"/>
      <c r="C311" s="37" t="s">
        <v>108</v>
      </c>
      <c r="D311" s="17">
        <v>910</v>
      </c>
      <c r="E311" s="46" t="s">
        <v>17</v>
      </c>
      <c r="F311" s="46" t="s">
        <v>28</v>
      </c>
      <c r="G311" s="16">
        <v>9920000190</v>
      </c>
      <c r="H311" s="46" t="s">
        <v>109</v>
      </c>
      <c r="I311" s="48">
        <f t="shared" si="275"/>
        <v>0</v>
      </c>
      <c r="J311" s="48">
        <v>153300</v>
      </c>
      <c r="K311" s="48">
        <v>-153300</v>
      </c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>
        <v>0</v>
      </c>
      <c r="W311" s="48">
        <v>0</v>
      </c>
      <c r="X311" s="48">
        <v>0</v>
      </c>
      <c r="Y311" s="48">
        <v>0</v>
      </c>
      <c r="Z311" s="48">
        <v>0</v>
      </c>
      <c r="AA311" s="48">
        <v>0</v>
      </c>
      <c r="AB311" s="48">
        <f t="shared" si="290"/>
        <v>0</v>
      </c>
      <c r="AC311" s="48">
        <v>0</v>
      </c>
      <c r="AD311" s="48">
        <v>0</v>
      </c>
      <c r="AE311" s="48">
        <v>0</v>
      </c>
      <c r="AF311" s="48">
        <v>0</v>
      </c>
      <c r="AG311" s="48">
        <v>0</v>
      </c>
      <c r="AH311" s="48">
        <v>0</v>
      </c>
      <c r="AI311" s="48">
        <v>0</v>
      </c>
      <c r="AJ311" s="48">
        <v>0</v>
      </c>
      <c r="AK311" s="48">
        <v>0</v>
      </c>
      <c r="AL311" s="48">
        <v>0</v>
      </c>
      <c r="AM311" s="48">
        <v>0</v>
      </c>
      <c r="AN311" s="48">
        <v>0</v>
      </c>
      <c r="AO311" s="48">
        <v>0</v>
      </c>
      <c r="AP311" s="48">
        <v>0</v>
      </c>
      <c r="AQ311" s="48">
        <v>0</v>
      </c>
      <c r="AR311" s="48">
        <v>0</v>
      </c>
    </row>
    <row r="312" spans="1:44">
      <c r="B312" s="29"/>
      <c r="C312" s="37" t="s">
        <v>112</v>
      </c>
      <c r="D312" s="17">
        <v>910</v>
      </c>
      <c r="E312" s="46" t="s">
        <v>17</v>
      </c>
      <c r="F312" s="46" t="s">
        <v>28</v>
      </c>
      <c r="G312" s="16">
        <v>9920000190</v>
      </c>
      <c r="H312" s="46" t="s">
        <v>113</v>
      </c>
      <c r="I312" s="48">
        <f t="shared" si="275"/>
        <v>2600</v>
      </c>
      <c r="J312" s="48">
        <v>2200</v>
      </c>
      <c r="K312" s="48">
        <v>400</v>
      </c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>
        <v>0</v>
      </c>
      <c r="W312" s="48">
        <v>0</v>
      </c>
      <c r="X312" s="48">
        <v>0</v>
      </c>
      <c r="Y312" s="48">
        <v>0</v>
      </c>
      <c r="Z312" s="48">
        <v>0</v>
      </c>
      <c r="AA312" s="48">
        <v>0</v>
      </c>
      <c r="AB312" s="48">
        <f t="shared" si="290"/>
        <v>2600</v>
      </c>
      <c r="AC312" s="48">
        <v>2600</v>
      </c>
      <c r="AD312" s="48"/>
      <c r="AE312" s="48"/>
      <c r="AF312" s="48"/>
      <c r="AG312" s="48"/>
      <c r="AH312" s="48"/>
      <c r="AI312" s="48"/>
      <c r="AJ312" s="48"/>
      <c r="AK312" s="48"/>
      <c r="AL312" s="48"/>
      <c r="AM312" s="48"/>
      <c r="AN312" s="48"/>
      <c r="AO312" s="48"/>
      <c r="AP312" s="48"/>
      <c r="AQ312" s="48"/>
      <c r="AR312" s="48">
        <v>0</v>
      </c>
    </row>
    <row r="313" spans="1:44">
      <c r="B313" s="29"/>
      <c r="C313" s="37" t="s">
        <v>32</v>
      </c>
      <c r="D313" s="17">
        <v>910</v>
      </c>
      <c r="E313" s="46" t="s">
        <v>17</v>
      </c>
      <c r="F313" s="46" t="s">
        <v>33</v>
      </c>
      <c r="G313" s="16"/>
      <c r="H313" s="46"/>
      <c r="I313" s="48">
        <f t="shared" si="275"/>
        <v>286800</v>
      </c>
      <c r="J313" s="48">
        <f t="shared" ref="J313:U315" si="317">J314</f>
        <v>286800</v>
      </c>
      <c r="K313" s="48">
        <f t="shared" si="317"/>
        <v>0</v>
      </c>
      <c r="L313" s="48">
        <f t="shared" si="317"/>
        <v>0</v>
      </c>
      <c r="M313" s="48">
        <f t="shared" si="317"/>
        <v>0</v>
      </c>
      <c r="N313" s="48">
        <f t="shared" si="317"/>
        <v>0</v>
      </c>
      <c r="O313" s="48">
        <f t="shared" si="317"/>
        <v>0</v>
      </c>
      <c r="P313" s="48">
        <f t="shared" si="317"/>
        <v>0</v>
      </c>
      <c r="Q313" s="48">
        <f t="shared" si="317"/>
        <v>0</v>
      </c>
      <c r="R313" s="48">
        <f t="shared" si="317"/>
        <v>0</v>
      </c>
      <c r="S313" s="48">
        <f t="shared" si="317"/>
        <v>0</v>
      </c>
      <c r="T313" s="48">
        <f t="shared" si="317"/>
        <v>0</v>
      </c>
      <c r="U313" s="48">
        <f t="shared" si="317"/>
        <v>0</v>
      </c>
      <c r="V313" s="48"/>
      <c r="W313" s="48"/>
      <c r="X313" s="48"/>
      <c r="Y313" s="48"/>
      <c r="Z313" s="48"/>
      <c r="AA313" s="48"/>
      <c r="AB313" s="48">
        <v>0</v>
      </c>
      <c r="AC313" s="48">
        <f t="shared" ref="AC313:AQ315" si="318">AC314</f>
        <v>0</v>
      </c>
      <c r="AD313" s="48">
        <f t="shared" si="318"/>
        <v>0</v>
      </c>
      <c r="AE313" s="48">
        <f t="shared" si="318"/>
        <v>0</v>
      </c>
      <c r="AF313" s="48">
        <f t="shared" si="318"/>
        <v>0</v>
      </c>
      <c r="AG313" s="48">
        <f t="shared" si="318"/>
        <v>0</v>
      </c>
      <c r="AH313" s="48">
        <f t="shared" si="318"/>
        <v>0</v>
      </c>
      <c r="AI313" s="48">
        <f t="shared" si="318"/>
        <v>0</v>
      </c>
      <c r="AJ313" s="48">
        <f t="shared" si="318"/>
        <v>0</v>
      </c>
      <c r="AK313" s="48">
        <f t="shared" si="318"/>
        <v>0</v>
      </c>
      <c r="AL313" s="48">
        <f t="shared" si="318"/>
        <v>0</v>
      </c>
      <c r="AM313" s="48">
        <f t="shared" si="318"/>
        <v>0</v>
      </c>
      <c r="AN313" s="48">
        <f t="shared" si="318"/>
        <v>0</v>
      </c>
      <c r="AO313" s="48">
        <f t="shared" si="318"/>
        <v>0</v>
      </c>
      <c r="AP313" s="48">
        <f t="shared" si="318"/>
        <v>0</v>
      </c>
      <c r="AQ313" s="48">
        <f t="shared" si="318"/>
        <v>0</v>
      </c>
      <c r="AR313" s="48"/>
    </row>
    <row r="314" spans="1:44" ht="37.5">
      <c r="B314" s="29"/>
      <c r="C314" s="37" t="s">
        <v>179</v>
      </c>
      <c r="D314" s="17">
        <v>910</v>
      </c>
      <c r="E314" s="46" t="s">
        <v>17</v>
      </c>
      <c r="F314" s="46" t="s">
        <v>33</v>
      </c>
      <c r="G314" s="16">
        <v>5600000000</v>
      </c>
      <c r="H314" s="46"/>
      <c r="I314" s="48">
        <f t="shared" si="275"/>
        <v>286800</v>
      </c>
      <c r="J314" s="48">
        <f t="shared" si="317"/>
        <v>286800</v>
      </c>
      <c r="K314" s="48">
        <f t="shared" si="317"/>
        <v>0</v>
      </c>
      <c r="L314" s="48">
        <f t="shared" si="317"/>
        <v>0</v>
      </c>
      <c r="M314" s="48">
        <f t="shared" si="317"/>
        <v>0</v>
      </c>
      <c r="N314" s="48">
        <f t="shared" si="317"/>
        <v>0</v>
      </c>
      <c r="O314" s="48">
        <f t="shared" si="317"/>
        <v>0</v>
      </c>
      <c r="P314" s="48">
        <f t="shared" si="317"/>
        <v>0</v>
      </c>
      <c r="Q314" s="48">
        <f t="shared" si="317"/>
        <v>0</v>
      </c>
      <c r="R314" s="48">
        <f t="shared" si="317"/>
        <v>0</v>
      </c>
      <c r="S314" s="48">
        <f t="shared" si="317"/>
        <v>0</v>
      </c>
      <c r="T314" s="48">
        <f t="shared" si="317"/>
        <v>0</v>
      </c>
      <c r="U314" s="48">
        <f t="shared" si="317"/>
        <v>0</v>
      </c>
      <c r="V314" s="48"/>
      <c r="W314" s="48"/>
      <c r="X314" s="48"/>
      <c r="Y314" s="48"/>
      <c r="Z314" s="48"/>
      <c r="AA314" s="48"/>
      <c r="AB314" s="48">
        <v>0</v>
      </c>
      <c r="AC314" s="48">
        <f t="shared" si="318"/>
        <v>0</v>
      </c>
      <c r="AD314" s="48">
        <f t="shared" si="318"/>
        <v>0</v>
      </c>
      <c r="AE314" s="48">
        <f t="shared" si="318"/>
        <v>0</v>
      </c>
      <c r="AF314" s="48">
        <f t="shared" si="318"/>
        <v>0</v>
      </c>
      <c r="AG314" s="48">
        <f t="shared" si="318"/>
        <v>0</v>
      </c>
      <c r="AH314" s="48">
        <f t="shared" si="318"/>
        <v>0</v>
      </c>
      <c r="AI314" s="48">
        <f t="shared" si="318"/>
        <v>0</v>
      </c>
      <c r="AJ314" s="48">
        <f t="shared" si="318"/>
        <v>0</v>
      </c>
      <c r="AK314" s="48">
        <f t="shared" si="318"/>
        <v>0</v>
      </c>
      <c r="AL314" s="48">
        <f t="shared" si="318"/>
        <v>0</v>
      </c>
      <c r="AM314" s="48">
        <f t="shared" si="318"/>
        <v>0</v>
      </c>
      <c r="AN314" s="48">
        <f t="shared" si="318"/>
        <v>0</v>
      </c>
      <c r="AO314" s="48">
        <f t="shared" si="318"/>
        <v>0</v>
      </c>
      <c r="AP314" s="48">
        <f t="shared" si="318"/>
        <v>0</v>
      </c>
      <c r="AQ314" s="48">
        <f t="shared" si="318"/>
        <v>0</v>
      </c>
      <c r="AR314" s="48"/>
    </row>
    <row r="315" spans="1:44" ht="37.5">
      <c r="B315" s="29"/>
      <c r="C315" s="37" t="s">
        <v>179</v>
      </c>
      <c r="D315" s="17">
        <v>910</v>
      </c>
      <c r="E315" s="46" t="s">
        <v>17</v>
      </c>
      <c r="F315" s="46" t="s">
        <v>33</v>
      </c>
      <c r="G315" s="16">
        <v>5600010030</v>
      </c>
      <c r="H315" s="46"/>
      <c r="I315" s="48">
        <f t="shared" si="275"/>
        <v>286800</v>
      </c>
      <c r="J315" s="48">
        <f t="shared" si="317"/>
        <v>286800</v>
      </c>
      <c r="K315" s="48">
        <f t="shared" si="317"/>
        <v>0</v>
      </c>
      <c r="L315" s="48">
        <f t="shared" si="317"/>
        <v>0</v>
      </c>
      <c r="M315" s="48">
        <f t="shared" si="317"/>
        <v>0</v>
      </c>
      <c r="N315" s="48">
        <f t="shared" si="317"/>
        <v>0</v>
      </c>
      <c r="O315" s="48">
        <f t="shared" si="317"/>
        <v>0</v>
      </c>
      <c r="P315" s="48">
        <f t="shared" si="317"/>
        <v>0</v>
      </c>
      <c r="Q315" s="48">
        <f t="shared" si="317"/>
        <v>0</v>
      </c>
      <c r="R315" s="48">
        <f t="shared" si="317"/>
        <v>0</v>
      </c>
      <c r="S315" s="48">
        <f t="shared" si="317"/>
        <v>0</v>
      </c>
      <c r="T315" s="48">
        <f t="shared" si="317"/>
        <v>0</v>
      </c>
      <c r="U315" s="48">
        <f t="shared" si="317"/>
        <v>0</v>
      </c>
      <c r="V315" s="48"/>
      <c r="W315" s="48"/>
      <c r="X315" s="48"/>
      <c r="Y315" s="48"/>
      <c r="Z315" s="48"/>
      <c r="AA315" s="48"/>
      <c r="AB315" s="48">
        <v>0</v>
      </c>
      <c r="AC315" s="48">
        <f t="shared" si="318"/>
        <v>0</v>
      </c>
      <c r="AD315" s="48">
        <f t="shared" si="318"/>
        <v>0</v>
      </c>
      <c r="AE315" s="48">
        <f t="shared" si="318"/>
        <v>0</v>
      </c>
      <c r="AF315" s="48">
        <f t="shared" si="318"/>
        <v>0</v>
      </c>
      <c r="AG315" s="48">
        <f t="shared" si="318"/>
        <v>0</v>
      </c>
      <c r="AH315" s="48">
        <f t="shared" si="318"/>
        <v>0</v>
      </c>
      <c r="AI315" s="48">
        <f t="shared" si="318"/>
        <v>0</v>
      </c>
      <c r="AJ315" s="48">
        <f t="shared" si="318"/>
        <v>0</v>
      </c>
      <c r="AK315" s="48">
        <f t="shared" si="318"/>
        <v>0</v>
      </c>
      <c r="AL315" s="48">
        <f t="shared" si="318"/>
        <v>0</v>
      </c>
      <c r="AM315" s="48">
        <f t="shared" si="318"/>
        <v>0</v>
      </c>
      <c r="AN315" s="48">
        <f t="shared" si="318"/>
        <v>0</v>
      </c>
      <c r="AO315" s="48">
        <f t="shared" si="318"/>
        <v>0</v>
      </c>
      <c r="AP315" s="48">
        <f t="shared" si="318"/>
        <v>0</v>
      </c>
      <c r="AQ315" s="48">
        <f t="shared" si="318"/>
        <v>0</v>
      </c>
      <c r="AR315" s="48"/>
    </row>
    <row r="316" spans="1:44" ht="37.5">
      <c r="B316" s="29"/>
      <c r="C316" s="37" t="s">
        <v>108</v>
      </c>
      <c r="D316" s="17">
        <v>910</v>
      </c>
      <c r="E316" s="46" t="s">
        <v>17</v>
      </c>
      <c r="F316" s="46" t="s">
        <v>33</v>
      </c>
      <c r="G316" s="16">
        <v>5600010030</v>
      </c>
      <c r="H316" s="46" t="s">
        <v>109</v>
      </c>
      <c r="I316" s="48">
        <f t="shared" si="275"/>
        <v>286800</v>
      </c>
      <c r="J316" s="48">
        <v>286800</v>
      </c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  <c r="AA316" s="48"/>
      <c r="AB316" s="48">
        <v>0</v>
      </c>
      <c r="AC316" s="48"/>
      <c r="AD316" s="48"/>
      <c r="AE316" s="48"/>
      <c r="AF316" s="48"/>
      <c r="AG316" s="48"/>
      <c r="AH316" s="48"/>
      <c r="AI316" s="48"/>
      <c r="AJ316" s="48"/>
      <c r="AK316" s="48"/>
      <c r="AL316" s="48"/>
      <c r="AM316" s="48"/>
      <c r="AN316" s="48"/>
      <c r="AO316" s="48"/>
      <c r="AP316" s="48"/>
      <c r="AQ316" s="48"/>
      <c r="AR316" s="48"/>
    </row>
    <row r="317" spans="1:44" s="110" customFormat="1" ht="37.5">
      <c r="A317" s="108"/>
      <c r="B317" s="29" t="s">
        <v>56</v>
      </c>
      <c r="C317" s="28" t="s">
        <v>353</v>
      </c>
      <c r="D317" s="136">
        <v>919</v>
      </c>
      <c r="E317" s="47"/>
      <c r="F317" s="47"/>
      <c r="G317" s="131"/>
      <c r="H317" s="47"/>
      <c r="I317" s="114">
        <f t="shared" si="275"/>
        <v>19748600</v>
      </c>
      <c r="J317" s="114">
        <f t="shared" ref="J317:U317" si="319">J323+J318</f>
        <v>17246800</v>
      </c>
      <c r="K317" s="114">
        <f t="shared" si="319"/>
        <v>2174500</v>
      </c>
      <c r="L317" s="114">
        <f t="shared" si="319"/>
        <v>327300</v>
      </c>
      <c r="M317" s="114">
        <f t="shared" si="319"/>
        <v>0</v>
      </c>
      <c r="N317" s="114">
        <f t="shared" si="319"/>
        <v>0</v>
      </c>
      <c r="O317" s="114">
        <f t="shared" si="319"/>
        <v>0</v>
      </c>
      <c r="P317" s="114">
        <f t="shared" si="319"/>
        <v>0</v>
      </c>
      <c r="Q317" s="114">
        <f t="shared" si="319"/>
        <v>0</v>
      </c>
      <c r="R317" s="114">
        <f t="shared" si="319"/>
        <v>0</v>
      </c>
      <c r="S317" s="114">
        <f t="shared" si="319"/>
        <v>0</v>
      </c>
      <c r="T317" s="114">
        <f t="shared" si="319"/>
        <v>0</v>
      </c>
      <c r="U317" s="114">
        <f t="shared" si="319"/>
        <v>0</v>
      </c>
      <c r="V317" s="114">
        <f t="shared" ref="V317:AA317" si="320">V323</f>
        <v>0</v>
      </c>
      <c r="W317" s="114">
        <f t="shared" si="320"/>
        <v>0</v>
      </c>
      <c r="X317" s="114">
        <f t="shared" si="320"/>
        <v>0</v>
      </c>
      <c r="Y317" s="114">
        <f t="shared" si="320"/>
        <v>0</v>
      </c>
      <c r="Z317" s="114">
        <f t="shared" si="320"/>
        <v>0</v>
      </c>
      <c r="AA317" s="114">
        <f t="shared" si="320"/>
        <v>0</v>
      </c>
      <c r="AB317" s="114">
        <f t="shared" ref="AB317:AB348" si="321">SUM(AC317:AR317)</f>
        <v>19842400</v>
      </c>
      <c r="AC317" s="114">
        <f t="shared" ref="AC317:AQ317" si="322">AC323+AC318</f>
        <v>19522500</v>
      </c>
      <c r="AD317" s="114">
        <f t="shared" si="322"/>
        <v>319900</v>
      </c>
      <c r="AE317" s="114">
        <f t="shared" si="322"/>
        <v>0</v>
      </c>
      <c r="AF317" s="114">
        <f t="shared" si="322"/>
        <v>0</v>
      </c>
      <c r="AG317" s="114">
        <f t="shared" si="322"/>
        <v>0</v>
      </c>
      <c r="AH317" s="114">
        <f t="shared" si="322"/>
        <v>0</v>
      </c>
      <c r="AI317" s="114">
        <f t="shared" si="322"/>
        <v>0</v>
      </c>
      <c r="AJ317" s="114">
        <f t="shared" si="322"/>
        <v>0</v>
      </c>
      <c r="AK317" s="114">
        <f t="shared" si="322"/>
        <v>0</v>
      </c>
      <c r="AL317" s="114">
        <f t="shared" si="322"/>
        <v>0</v>
      </c>
      <c r="AM317" s="114">
        <f t="shared" si="322"/>
        <v>0</v>
      </c>
      <c r="AN317" s="114">
        <f t="shared" si="322"/>
        <v>0</v>
      </c>
      <c r="AO317" s="114">
        <f t="shared" si="322"/>
        <v>0</v>
      </c>
      <c r="AP317" s="114">
        <f t="shared" si="322"/>
        <v>0</v>
      </c>
      <c r="AQ317" s="114">
        <f t="shared" si="322"/>
        <v>0</v>
      </c>
      <c r="AR317" s="114">
        <f>AR323</f>
        <v>0</v>
      </c>
    </row>
    <row r="318" spans="1:44" s="110" customFormat="1">
      <c r="A318" s="108"/>
      <c r="B318" s="29"/>
      <c r="C318" s="37" t="s">
        <v>16</v>
      </c>
      <c r="D318" s="17">
        <v>919</v>
      </c>
      <c r="E318" s="46" t="s">
        <v>17</v>
      </c>
      <c r="F318" s="46" t="s">
        <v>88</v>
      </c>
      <c r="G318" s="16"/>
      <c r="H318" s="46"/>
      <c r="I318" s="48">
        <f t="shared" si="275"/>
        <v>907100</v>
      </c>
      <c r="J318" s="48">
        <f t="shared" ref="J318:U321" si="323">J319</f>
        <v>0</v>
      </c>
      <c r="K318" s="48">
        <f t="shared" si="323"/>
        <v>907100</v>
      </c>
      <c r="L318" s="48">
        <f t="shared" si="323"/>
        <v>0</v>
      </c>
      <c r="M318" s="48">
        <f t="shared" si="323"/>
        <v>0</v>
      </c>
      <c r="N318" s="48">
        <f t="shared" si="323"/>
        <v>0</v>
      </c>
      <c r="O318" s="48">
        <f t="shared" si="323"/>
        <v>0</v>
      </c>
      <c r="P318" s="48">
        <f t="shared" si="323"/>
        <v>0</v>
      </c>
      <c r="Q318" s="48">
        <f t="shared" si="323"/>
        <v>0</v>
      </c>
      <c r="R318" s="48">
        <f t="shared" si="323"/>
        <v>0</v>
      </c>
      <c r="S318" s="48">
        <f t="shared" si="323"/>
        <v>0</v>
      </c>
      <c r="T318" s="48">
        <f t="shared" si="323"/>
        <v>0</v>
      </c>
      <c r="U318" s="48">
        <f t="shared" si="323"/>
        <v>0</v>
      </c>
      <c r="V318" s="114"/>
      <c r="W318" s="114"/>
      <c r="X318" s="114"/>
      <c r="Y318" s="114"/>
      <c r="Z318" s="114"/>
      <c r="AA318" s="114"/>
      <c r="AB318" s="48">
        <f t="shared" si="321"/>
        <v>907100</v>
      </c>
      <c r="AC318" s="48">
        <f t="shared" ref="AC318:AQ321" si="324">AC319</f>
        <v>907100</v>
      </c>
      <c r="AD318" s="48">
        <f t="shared" si="324"/>
        <v>0</v>
      </c>
      <c r="AE318" s="48">
        <f t="shared" si="324"/>
        <v>0</v>
      </c>
      <c r="AF318" s="48">
        <f t="shared" si="324"/>
        <v>0</v>
      </c>
      <c r="AG318" s="48">
        <f t="shared" si="324"/>
        <v>0</v>
      </c>
      <c r="AH318" s="48">
        <f t="shared" si="324"/>
        <v>0</v>
      </c>
      <c r="AI318" s="48">
        <f t="shared" si="324"/>
        <v>0</v>
      </c>
      <c r="AJ318" s="48">
        <f t="shared" si="324"/>
        <v>0</v>
      </c>
      <c r="AK318" s="48">
        <f t="shared" si="324"/>
        <v>0</v>
      </c>
      <c r="AL318" s="48">
        <f t="shared" si="324"/>
        <v>0</v>
      </c>
      <c r="AM318" s="48">
        <f t="shared" si="324"/>
        <v>0</v>
      </c>
      <c r="AN318" s="48">
        <f t="shared" si="324"/>
        <v>0</v>
      </c>
      <c r="AO318" s="48">
        <f t="shared" si="324"/>
        <v>0</v>
      </c>
      <c r="AP318" s="48">
        <f t="shared" si="324"/>
        <v>0</v>
      </c>
      <c r="AQ318" s="48">
        <f t="shared" si="324"/>
        <v>0</v>
      </c>
      <c r="AR318" s="114"/>
    </row>
    <row r="319" spans="1:44" s="110" customFormat="1">
      <c r="A319" s="108"/>
      <c r="B319" s="29"/>
      <c r="C319" s="37" t="s">
        <v>32</v>
      </c>
      <c r="D319" s="17">
        <v>919</v>
      </c>
      <c r="E319" s="46" t="s">
        <v>17</v>
      </c>
      <c r="F319" s="46" t="s">
        <v>33</v>
      </c>
      <c r="G319" s="16"/>
      <c r="H319" s="46"/>
      <c r="I319" s="48">
        <f t="shared" si="275"/>
        <v>907100</v>
      </c>
      <c r="J319" s="48">
        <f t="shared" si="323"/>
        <v>0</v>
      </c>
      <c r="K319" s="48">
        <f t="shared" si="323"/>
        <v>907100</v>
      </c>
      <c r="L319" s="48">
        <f t="shared" si="323"/>
        <v>0</v>
      </c>
      <c r="M319" s="48">
        <f t="shared" si="323"/>
        <v>0</v>
      </c>
      <c r="N319" s="48">
        <f t="shared" si="323"/>
        <v>0</v>
      </c>
      <c r="O319" s="48">
        <f t="shared" si="323"/>
        <v>0</v>
      </c>
      <c r="P319" s="48">
        <f t="shared" si="323"/>
        <v>0</v>
      </c>
      <c r="Q319" s="48">
        <f t="shared" si="323"/>
        <v>0</v>
      </c>
      <c r="R319" s="48">
        <f t="shared" si="323"/>
        <v>0</v>
      </c>
      <c r="S319" s="48">
        <f t="shared" si="323"/>
        <v>0</v>
      </c>
      <c r="T319" s="48">
        <f t="shared" si="323"/>
        <v>0</v>
      </c>
      <c r="U319" s="48">
        <f t="shared" si="323"/>
        <v>0</v>
      </c>
      <c r="V319" s="114"/>
      <c r="W319" s="114"/>
      <c r="X319" s="114"/>
      <c r="Y319" s="114"/>
      <c r="Z319" s="114"/>
      <c r="AA319" s="114"/>
      <c r="AB319" s="48">
        <f t="shared" si="321"/>
        <v>907100</v>
      </c>
      <c r="AC319" s="48">
        <f t="shared" si="324"/>
        <v>907100</v>
      </c>
      <c r="AD319" s="48">
        <f t="shared" si="324"/>
        <v>0</v>
      </c>
      <c r="AE319" s="48">
        <f t="shared" si="324"/>
        <v>0</v>
      </c>
      <c r="AF319" s="48">
        <f t="shared" si="324"/>
        <v>0</v>
      </c>
      <c r="AG319" s="48">
        <f t="shared" si="324"/>
        <v>0</v>
      </c>
      <c r="AH319" s="48">
        <f t="shared" si="324"/>
        <v>0</v>
      </c>
      <c r="AI319" s="48">
        <f t="shared" si="324"/>
        <v>0</v>
      </c>
      <c r="AJ319" s="48">
        <f t="shared" si="324"/>
        <v>0</v>
      </c>
      <c r="AK319" s="48">
        <f t="shared" si="324"/>
        <v>0</v>
      </c>
      <c r="AL319" s="48">
        <f t="shared" si="324"/>
        <v>0</v>
      </c>
      <c r="AM319" s="48">
        <f t="shared" si="324"/>
        <v>0</v>
      </c>
      <c r="AN319" s="48">
        <f t="shared" si="324"/>
        <v>0</v>
      </c>
      <c r="AO319" s="48">
        <f t="shared" si="324"/>
        <v>0</v>
      </c>
      <c r="AP319" s="48">
        <f t="shared" si="324"/>
        <v>0</v>
      </c>
      <c r="AQ319" s="48">
        <f t="shared" si="324"/>
        <v>0</v>
      </c>
      <c r="AR319" s="114"/>
    </row>
    <row r="320" spans="1:44" s="110" customFormat="1" ht="37.5">
      <c r="A320" s="108"/>
      <c r="B320" s="29"/>
      <c r="C320" s="37" t="s">
        <v>179</v>
      </c>
      <c r="D320" s="17">
        <v>919</v>
      </c>
      <c r="E320" s="46" t="s">
        <v>17</v>
      </c>
      <c r="F320" s="46" t="s">
        <v>33</v>
      </c>
      <c r="G320" s="16">
        <v>5600000000</v>
      </c>
      <c r="H320" s="46"/>
      <c r="I320" s="48">
        <f t="shared" si="275"/>
        <v>907100</v>
      </c>
      <c r="J320" s="48">
        <f t="shared" si="323"/>
        <v>0</v>
      </c>
      <c r="K320" s="48">
        <f t="shared" si="323"/>
        <v>907100</v>
      </c>
      <c r="L320" s="48">
        <f t="shared" si="323"/>
        <v>0</v>
      </c>
      <c r="M320" s="48">
        <f t="shared" si="323"/>
        <v>0</v>
      </c>
      <c r="N320" s="48">
        <f t="shared" si="323"/>
        <v>0</v>
      </c>
      <c r="O320" s="48">
        <f t="shared" si="323"/>
        <v>0</v>
      </c>
      <c r="P320" s="48">
        <f t="shared" si="323"/>
        <v>0</v>
      </c>
      <c r="Q320" s="48">
        <f t="shared" si="323"/>
        <v>0</v>
      </c>
      <c r="R320" s="48">
        <f t="shared" si="323"/>
        <v>0</v>
      </c>
      <c r="S320" s="48">
        <f t="shared" si="323"/>
        <v>0</v>
      </c>
      <c r="T320" s="48">
        <f t="shared" si="323"/>
        <v>0</v>
      </c>
      <c r="U320" s="48">
        <f t="shared" si="323"/>
        <v>0</v>
      </c>
      <c r="V320" s="114"/>
      <c r="W320" s="114"/>
      <c r="X320" s="114"/>
      <c r="Y320" s="114"/>
      <c r="Z320" s="114"/>
      <c r="AA320" s="114"/>
      <c r="AB320" s="48">
        <f t="shared" si="321"/>
        <v>907100</v>
      </c>
      <c r="AC320" s="48">
        <f t="shared" si="324"/>
        <v>907100</v>
      </c>
      <c r="AD320" s="48">
        <f t="shared" si="324"/>
        <v>0</v>
      </c>
      <c r="AE320" s="48">
        <f t="shared" si="324"/>
        <v>0</v>
      </c>
      <c r="AF320" s="48">
        <f t="shared" si="324"/>
        <v>0</v>
      </c>
      <c r="AG320" s="48">
        <f t="shared" si="324"/>
        <v>0</v>
      </c>
      <c r="AH320" s="48">
        <f t="shared" si="324"/>
        <v>0</v>
      </c>
      <c r="AI320" s="48">
        <f t="shared" si="324"/>
        <v>0</v>
      </c>
      <c r="AJ320" s="48">
        <f t="shared" si="324"/>
        <v>0</v>
      </c>
      <c r="AK320" s="48">
        <f t="shared" si="324"/>
        <v>0</v>
      </c>
      <c r="AL320" s="48">
        <f t="shared" si="324"/>
        <v>0</v>
      </c>
      <c r="AM320" s="48">
        <f t="shared" si="324"/>
        <v>0</v>
      </c>
      <c r="AN320" s="48">
        <f t="shared" si="324"/>
        <v>0</v>
      </c>
      <c r="AO320" s="48">
        <f t="shared" si="324"/>
        <v>0</v>
      </c>
      <c r="AP320" s="48">
        <f t="shared" si="324"/>
        <v>0</v>
      </c>
      <c r="AQ320" s="48">
        <f t="shared" si="324"/>
        <v>0</v>
      </c>
      <c r="AR320" s="114"/>
    </row>
    <row r="321" spans="1:44" s="110" customFormat="1" ht="37.5">
      <c r="A321" s="108"/>
      <c r="B321" s="29"/>
      <c r="C321" s="37" t="s">
        <v>179</v>
      </c>
      <c r="D321" s="17">
        <v>919</v>
      </c>
      <c r="E321" s="46" t="s">
        <v>17</v>
      </c>
      <c r="F321" s="46" t="s">
        <v>33</v>
      </c>
      <c r="G321" s="16">
        <v>5600010030</v>
      </c>
      <c r="H321" s="46"/>
      <c r="I321" s="48">
        <f t="shared" si="275"/>
        <v>907100</v>
      </c>
      <c r="J321" s="48">
        <f t="shared" si="323"/>
        <v>0</v>
      </c>
      <c r="K321" s="48">
        <f t="shared" si="323"/>
        <v>907100</v>
      </c>
      <c r="L321" s="48">
        <f t="shared" si="323"/>
        <v>0</v>
      </c>
      <c r="M321" s="48">
        <f t="shared" si="323"/>
        <v>0</v>
      </c>
      <c r="N321" s="48">
        <f t="shared" si="323"/>
        <v>0</v>
      </c>
      <c r="O321" s="48">
        <f t="shared" si="323"/>
        <v>0</v>
      </c>
      <c r="P321" s="48">
        <f t="shared" si="323"/>
        <v>0</v>
      </c>
      <c r="Q321" s="48">
        <f t="shared" si="323"/>
        <v>0</v>
      </c>
      <c r="R321" s="48">
        <f t="shared" si="323"/>
        <v>0</v>
      </c>
      <c r="S321" s="48">
        <f t="shared" si="323"/>
        <v>0</v>
      </c>
      <c r="T321" s="48">
        <f t="shared" si="323"/>
        <v>0</v>
      </c>
      <c r="U321" s="48">
        <f t="shared" si="323"/>
        <v>0</v>
      </c>
      <c r="V321" s="114"/>
      <c r="W321" s="114"/>
      <c r="X321" s="114"/>
      <c r="Y321" s="114"/>
      <c r="Z321" s="114"/>
      <c r="AA321" s="114"/>
      <c r="AB321" s="48">
        <f t="shared" si="321"/>
        <v>907100</v>
      </c>
      <c r="AC321" s="48">
        <f t="shared" si="324"/>
        <v>907100</v>
      </c>
      <c r="AD321" s="48">
        <f t="shared" si="324"/>
        <v>0</v>
      </c>
      <c r="AE321" s="48">
        <f t="shared" si="324"/>
        <v>0</v>
      </c>
      <c r="AF321" s="48">
        <f t="shared" si="324"/>
        <v>0</v>
      </c>
      <c r="AG321" s="48">
        <f t="shared" si="324"/>
        <v>0</v>
      </c>
      <c r="AH321" s="48">
        <f t="shared" si="324"/>
        <v>0</v>
      </c>
      <c r="AI321" s="48">
        <f t="shared" si="324"/>
        <v>0</v>
      </c>
      <c r="AJ321" s="48">
        <f t="shared" si="324"/>
        <v>0</v>
      </c>
      <c r="AK321" s="48">
        <f t="shared" si="324"/>
        <v>0</v>
      </c>
      <c r="AL321" s="48">
        <f t="shared" si="324"/>
        <v>0</v>
      </c>
      <c r="AM321" s="48">
        <f t="shared" si="324"/>
        <v>0</v>
      </c>
      <c r="AN321" s="48">
        <f t="shared" si="324"/>
        <v>0</v>
      </c>
      <c r="AO321" s="48">
        <f t="shared" si="324"/>
        <v>0</v>
      </c>
      <c r="AP321" s="48">
        <f t="shared" si="324"/>
        <v>0</v>
      </c>
      <c r="AQ321" s="48">
        <f t="shared" si="324"/>
        <v>0</v>
      </c>
      <c r="AR321" s="114"/>
    </row>
    <row r="322" spans="1:44" s="110" customFormat="1" ht="37.5">
      <c r="A322" s="108"/>
      <c r="B322" s="29"/>
      <c r="C322" s="37" t="s">
        <v>108</v>
      </c>
      <c r="D322" s="17">
        <v>919</v>
      </c>
      <c r="E322" s="46" t="s">
        <v>17</v>
      </c>
      <c r="F322" s="46" t="s">
        <v>33</v>
      </c>
      <c r="G322" s="16">
        <v>5600010030</v>
      </c>
      <c r="H322" s="46" t="s">
        <v>109</v>
      </c>
      <c r="I322" s="48">
        <f t="shared" si="275"/>
        <v>907100</v>
      </c>
      <c r="J322" s="114"/>
      <c r="K322" s="48">
        <v>907100</v>
      </c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114"/>
      <c r="W322" s="114"/>
      <c r="X322" s="114"/>
      <c r="Y322" s="114"/>
      <c r="Z322" s="114"/>
      <c r="AA322" s="114"/>
      <c r="AB322" s="48">
        <f t="shared" si="321"/>
        <v>907100</v>
      </c>
      <c r="AC322" s="48">
        <v>907100</v>
      </c>
      <c r="AD322" s="48"/>
      <c r="AE322" s="48"/>
      <c r="AF322" s="48"/>
      <c r="AG322" s="48"/>
      <c r="AH322" s="48"/>
      <c r="AI322" s="48"/>
      <c r="AJ322" s="48"/>
      <c r="AK322" s="48"/>
      <c r="AL322" s="48"/>
      <c r="AM322" s="48"/>
      <c r="AN322" s="48"/>
      <c r="AO322" s="48"/>
      <c r="AP322" s="48"/>
      <c r="AQ322" s="48"/>
      <c r="AR322" s="114"/>
    </row>
    <row r="323" spans="1:44">
      <c r="B323" s="29"/>
      <c r="C323" s="37" t="s">
        <v>44</v>
      </c>
      <c r="D323" s="17">
        <v>919</v>
      </c>
      <c r="E323" s="46" t="s">
        <v>24</v>
      </c>
      <c r="F323" s="46" t="s">
        <v>88</v>
      </c>
      <c r="G323" s="16"/>
      <c r="H323" s="46"/>
      <c r="I323" s="48">
        <f t="shared" si="275"/>
        <v>18841500</v>
      </c>
      <c r="J323" s="48">
        <f t="shared" ref="J323:AA323" si="325">J324</f>
        <v>17246800</v>
      </c>
      <c r="K323" s="48">
        <f t="shared" si="325"/>
        <v>1267400</v>
      </c>
      <c r="L323" s="48">
        <f t="shared" si="325"/>
        <v>327300</v>
      </c>
      <c r="M323" s="48">
        <f t="shared" si="325"/>
        <v>0</v>
      </c>
      <c r="N323" s="48">
        <f t="shared" si="325"/>
        <v>0</v>
      </c>
      <c r="O323" s="48">
        <f t="shared" si="325"/>
        <v>0</v>
      </c>
      <c r="P323" s="48">
        <f t="shared" si="325"/>
        <v>0</v>
      </c>
      <c r="Q323" s="48">
        <f t="shared" si="325"/>
        <v>0</v>
      </c>
      <c r="R323" s="48">
        <f t="shared" si="325"/>
        <v>0</v>
      </c>
      <c r="S323" s="48">
        <f t="shared" si="325"/>
        <v>0</v>
      </c>
      <c r="T323" s="48">
        <f t="shared" si="325"/>
        <v>0</v>
      </c>
      <c r="U323" s="48">
        <f t="shared" si="325"/>
        <v>0</v>
      </c>
      <c r="V323" s="48">
        <f t="shared" si="325"/>
        <v>0</v>
      </c>
      <c r="W323" s="48">
        <f t="shared" si="325"/>
        <v>0</v>
      </c>
      <c r="X323" s="48">
        <f t="shared" si="325"/>
        <v>0</v>
      </c>
      <c r="Y323" s="48">
        <f t="shared" si="325"/>
        <v>0</v>
      </c>
      <c r="Z323" s="48">
        <f t="shared" si="325"/>
        <v>0</v>
      </c>
      <c r="AA323" s="48">
        <f t="shared" si="325"/>
        <v>0</v>
      </c>
      <c r="AB323" s="48">
        <f t="shared" si="321"/>
        <v>18935300</v>
      </c>
      <c r="AC323" s="48">
        <f t="shared" ref="AC323:AR323" si="326">AC324</f>
        <v>18615400</v>
      </c>
      <c r="AD323" s="48">
        <f t="shared" si="326"/>
        <v>319900</v>
      </c>
      <c r="AE323" s="48">
        <f t="shared" si="326"/>
        <v>0</v>
      </c>
      <c r="AF323" s="48">
        <f t="shared" si="326"/>
        <v>0</v>
      </c>
      <c r="AG323" s="48">
        <f t="shared" si="326"/>
        <v>0</v>
      </c>
      <c r="AH323" s="48">
        <f t="shared" si="326"/>
        <v>0</v>
      </c>
      <c r="AI323" s="48">
        <f t="shared" si="326"/>
        <v>0</v>
      </c>
      <c r="AJ323" s="48">
        <f t="shared" si="326"/>
        <v>0</v>
      </c>
      <c r="AK323" s="48">
        <f t="shared" si="326"/>
        <v>0</v>
      </c>
      <c r="AL323" s="48">
        <f t="shared" si="326"/>
        <v>0</v>
      </c>
      <c r="AM323" s="48">
        <f t="shared" si="326"/>
        <v>0</v>
      </c>
      <c r="AN323" s="48">
        <f t="shared" si="326"/>
        <v>0</v>
      </c>
      <c r="AO323" s="48">
        <f t="shared" si="326"/>
        <v>0</v>
      </c>
      <c r="AP323" s="48">
        <f t="shared" si="326"/>
        <v>0</v>
      </c>
      <c r="AQ323" s="48">
        <f t="shared" si="326"/>
        <v>0</v>
      </c>
      <c r="AR323" s="48">
        <f t="shared" si="326"/>
        <v>0</v>
      </c>
    </row>
    <row r="324" spans="1:44">
      <c r="B324" s="29"/>
      <c r="C324" s="37" t="s">
        <v>45</v>
      </c>
      <c r="D324" s="17">
        <v>919</v>
      </c>
      <c r="E324" s="46" t="s">
        <v>24</v>
      </c>
      <c r="F324" s="46" t="s">
        <v>26</v>
      </c>
      <c r="G324" s="16"/>
      <c r="H324" s="46"/>
      <c r="I324" s="48">
        <f t="shared" si="275"/>
        <v>18841500</v>
      </c>
      <c r="J324" s="48">
        <f t="shared" ref="J324:AA324" si="327">J325+J334</f>
        <v>17246800</v>
      </c>
      <c r="K324" s="48">
        <f t="shared" si="327"/>
        <v>1267400</v>
      </c>
      <c r="L324" s="48">
        <f t="shared" si="327"/>
        <v>327300</v>
      </c>
      <c r="M324" s="48">
        <f t="shared" si="327"/>
        <v>0</v>
      </c>
      <c r="N324" s="48">
        <f t="shared" si="327"/>
        <v>0</v>
      </c>
      <c r="O324" s="48">
        <f t="shared" si="327"/>
        <v>0</v>
      </c>
      <c r="P324" s="48">
        <f t="shared" si="327"/>
        <v>0</v>
      </c>
      <c r="Q324" s="48">
        <f t="shared" si="327"/>
        <v>0</v>
      </c>
      <c r="R324" s="48">
        <f t="shared" si="327"/>
        <v>0</v>
      </c>
      <c r="S324" s="48">
        <f t="shared" si="327"/>
        <v>0</v>
      </c>
      <c r="T324" s="48">
        <f t="shared" si="327"/>
        <v>0</v>
      </c>
      <c r="U324" s="48">
        <f t="shared" si="327"/>
        <v>0</v>
      </c>
      <c r="V324" s="48">
        <f t="shared" si="327"/>
        <v>0</v>
      </c>
      <c r="W324" s="48">
        <f t="shared" si="327"/>
        <v>0</v>
      </c>
      <c r="X324" s="48">
        <f t="shared" si="327"/>
        <v>0</v>
      </c>
      <c r="Y324" s="48">
        <f t="shared" si="327"/>
        <v>0</v>
      </c>
      <c r="Z324" s="48">
        <f t="shared" si="327"/>
        <v>0</v>
      </c>
      <c r="AA324" s="48">
        <f t="shared" si="327"/>
        <v>0</v>
      </c>
      <c r="AB324" s="48">
        <f t="shared" si="321"/>
        <v>18935300</v>
      </c>
      <c r="AC324" s="48">
        <f t="shared" ref="AC324:AR324" si="328">AC325+AC334</f>
        <v>18615400</v>
      </c>
      <c r="AD324" s="48">
        <f t="shared" si="328"/>
        <v>319900</v>
      </c>
      <c r="AE324" s="48">
        <f t="shared" si="328"/>
        <v>0</v>
      </c>
      <c r="AF324" s="48">
        <f t="shared" si="328"/>
        <v>0</v>
      </c>
      <c r="AG324" s="48">
        <f t="shared" si="328"/>
        <v>0</v>
      </c>
      <c r="AH324" s="48">
        <f t="shared" si="328"/>
        <v>0</v>
      </c>
      <c r="AI324" s="48">
        <f t="shared" si="328"/>
        <v>0</v>
      </c>
      <c r="AJ324" s="48">
        <f t="shared" si="328"/>
        <v>0</v>
      </c>
      <c r="AK324" s="48">
        <f t="shared" si="328"/>
        <v>0</v>
      </c>
      <c r="AL324" s="48">
        <f t="shared" si="328"/>
        <v>0</v>
      </c>
      <c r="AM324" s="48">
        <f t="shared" si="328"/>
        <v>0</v>
      </c>
      <c r="AN324" s="48">
        <f t="shared" si="328"/>
        <v>0</v>
      </c>
      <c r="AO324" s="48">
        <f t="shared" si="328"/>
        <v>0</v>
      </c>
      <c r="AP324" s="48">
        <f t="shared" si="328"/>
        <v>0</v>
      </c>
      <c r="AQ324" s="48">
        <f t="shared" si="328"/>
        <v>0</v>
      </c>
      <c r="AR324" s="48">
        <f t="shared" si="328"/>
        <v>0</v>
      </c>
    </row>
    <row r="325" spans="1:44" ht="37.5">
      <c r="B325" s="29"/>
      <c r="C325" s="37" t="s">
        <v>102</v>
      </c>
      <c r="D325" s="17">
        <v>919</v>
      </c>
      <c r="E325" s="46" t="s">
        <v>24</v>
      </c>
      <c r="F325" s="46" t="s">
        <v>26</v>
      </c>
      <c r="G325" s="16">
        <v>5000000000</v>
      </c>
      <c r="H325" s="46"/>
      <c r="I325" s="48">
        <f t="shared" si="275"/>
        <v>10348700</v>
      </c>
      <c r="J325" s="48">
        <f t="shared" ref="J325:AA325" si="329">J326</f>
        <v>9044500</v>
      </c>
      <c r="K325" s="48">
        <f t="shared" si="329"/>
        <v>1304200</v>
      </c>
      <c r="L325" s="48">
        <f t="shared" si="329"/>
        <v>0</v>
      </c>
      <c r="M325" s="48">
        <f t="shared" si="329"/>
        <v>0</v>
      </c>
      <c r="N325" s="48">
        <f t="shared" si="329"/>
        <v>0</v>
      </c>
      <c r="O325" s="48">
        <f t="shared" si="329"/>
        <v>0</v>
      </c>
      <c r="P325" s="48">
        <f t="shared" si="329"/>
        <v>0</v>
      </c>
      <c r="Q325" s="48">
        <f t="shared" si="329"/>
        <v>0</v>
      </c>
      <c r="R325" s="48">
        <f t="shared" si="329"/>
        <v>0</v>
      </c>
      <c r="S325" s="48">
        <f t="shared" si="329"/>
        <v>0</v>
      </c>
      <c r="T325" s="48">
        <f t="shared" si="329"/>
        <v>0</v>
      </c>
      <c r="U325" s="48">
        <f t="shared" si="329"/>
        <v>0</v>
      </c>
      <c r="V325" s="48">
        <f t="shared" si="329"/>
        <v>0</v>
      </c>
      <c r="W325" s="48">
        <f t="shared" si="329"/>
        <v>0</v>
      </c>
      <c r="X325" s="48">
        <f t="shared" si="329"/>
        <v>0</v>
      </c>
      <c r="Y325" s="48">
        <f t="shared" si="329"/>
        <v>0</v>
      </c>
      <c r="Z325" s="48">
        <f t="shared" si="329"/>
        <v>0</v>
      </c>
      <c r="AA325" s="48">
        <f t="shared" si="329"/>
        <v>0</v>
      </c>
      <c r="AB325" s="48">
        <f t="shared" si="321"/>
        <v>10442500</v>
      </c>
      <c r="AC325" s="48">
        <f t="shared" ref="AC325:AR325" si="330">AC326</f>
        <v>10442500</v>
      </c>
      <c r="AD325" s="48">
        <f t="shared" si="330"/>
        <v>0</v>
      </c>
      <c r="AE325" s="48">
        <f t="shared" si="330"/>
        <v>0</v>
      </c>
      <c r="AF325" s="48">
        <f t="shared" si="330"/>
        <v>0</v>
      </c>
      <c r="AG325" s="48">
        <f t="shared" si="330"/>
        <v>0</v>
      </c>
      <c r="AH325" s="48">
        <f t="shared" si="330"/>
        <v>0</v>
      </c>
      <c r="AI325" s="48">
        <f t="shared" si="330"/>
        <v>0</v>
      </c>
      <c r="AJ325" s="48">
        <f t="shared" si="330"/>
        <v>0</v>
      </c>
      <c r="AK325" s="48">
        <f t="shared" si="330"/>
        <v>0</v>
      </c>
      <c r="AL325" s="48">
        <f t="shared" si="330"/>
        <v>0</v>
      </c>
      <c r="AM325" s="48">
        <f t="shared" si="330"/>
        <v>0</v>
      </c>
      <c r="AN325" s="48">
        <f t="shared" si="330"/>
        <v>0</v>
      </c>
      <c r="AO325" s="48">
        <f t="shared" si="330"/>
        <v>0</v>
      </c>
      <c r="AP325" s="48">
        <f t="shared" si="330"/>
        <v>0</v>
      </c>
      <c r="AQ325" s="48">
        <f t="shared" si="330"/>
        <v>0</v>
      </c>
      <c r="AR325" s="48">
        <f t="shared" si="330"/>
        <v>0</v>
      </c>
    </row>
    <row r="326" spans="1:44" ht="37.5">
      <c r="B326" s="29"/>
      <c r="C326" s="37" t="s">
        <v>111</v>
      </c>
      <c r="D326" s="17">
        <v>919</v>
      </c>
      <c r="E326" s="46" t="s">
        <v>24</v>
      </c>
      <c r="F326" s="46" t="s">
        <v>26</v>
      </c>
      <c r="G326" s="16">
        <v>5020000000</v>
      </c>
      <c r="H326" s="46"/>
      <c r="I326" s="48">
        <f t="shared" si="275"/>
        <v>10348700</v>
      </c>
      <c r="J326" s="48">
        <f t="shared" ref="J326:AA326" si="331">J327+J331</f>
        <v>9044500</v>
      </c>
      <c r="K326" s="48">
        <f t="shared" si="331"/>
        <v>1304200</v>
      </c>
      <c r="L326" s="48">
        <f t="shared" si="331"/>
        <v>0</v>
      </c>
      <c r="M326" s="48">
        <f t="shared" si="331"/>
        <v>0</v>
      </c>
      <c r="N326" s="48">
        <f t="shared" si="331"/>
        <v>0</v>
      </c>
      <c r="O326" s="48">
        <f t="shared" si="331"/>
        <v>0</v>
      </c>
      <c r="P326" s="48">
        <f t="shared" si="331"/>
        <v>0</v>
      </c>
      <c r="Q326" s="48">
        <f t="shared" si="331"/>
        <v>0</v>
      </c>
      <c r="R326" s="48">
        <f t="shared" si="331"/>
        <v>0</v>
      </c>
      <c r="S326" s="48">
        <f t="shared" si="331"/>
        <v>0</v>
      </c>
      <c r="T326" s="48">
        <f t="shared" si="331"/>
        <v>0</v>
      </c>
      <c r="U326" s="48">
        <f t="shared" si="331"/>
        <v>0</v>
      </c>
      <c r="V326" s="48">
        <f t="shared" si="331"/>
        <v>0</v>
      </c>
      <c r="W326" s="48">
        <f t="shared" si="331"/>
        <v>0</v>
      </c>
      <c r="X326" s="48">
        <f t="shared" si="331"/>
        <v>0</v>
      </c>
      <c r="Y326" s="48">
        <f t="shared" si="331"/>
        <v>0</v>
      </c>
      <c r="Z326" s="48">
        <f t="shared" si="331"/>
        <v>0</v>
      </c>
      <c r="AA326" s="48">
        <f t="shared" si="331"/>
        <v>0</v>
      </c>
      <c r="AB326" s="48">
        <f t="shared" si="321"/>
        <v>10442500</v>
      </c>
      <c r="AC326" s="48">
        <f t="shared" ref="AC326:AR326" si="332">AC327+AC331</f>
        <v>10442500</v>
      </c>
      <c r="AD326" s="48">
        <f t="shared" si="332"/>
        <v>0</v>
      </c>
      <c r="AE326" s="48">
        <f t="shared" si="332"/>
        <v>0</v>
      </c>
      <c r="AF326" s="48">
        <f t="shared" si="332"/>
        <v>0</v>
      </c>
      <c r="AG326" s="48">
        <f t="shared" si="332"/>
        <v>0</v>
      </c>
      <c r="AH326" s="48">
        <f t="shared" si="332"/>
        <v>0</v>
      </c>
      <c r="AI326" s="48">
        <f t="shared" si="332"/>
        <v>0</v>
      </c>
      <c r="AJ326" s="48">
        <f t="shared" si="332"/>
        <v>0</v>
      </c>
      <c r="AK326" s="48">
        <f t="shared" si="332"/>
        <v>0</v>
      </c>
      <c r="AL326" s="48">
        <f t="shared" si="332"/>
        <v>0</v>
      </c>
      <c r="AM326" s="48">
        <f t="shared" si="332"/>
        <v>0</v>
      </c>
      <c r="AN326" s="48">
        <f t="shared" si="332"/>
        <v>0</v>
      </c>
      <c r="AO326" s="48">
        <f t="shared" si="332"/>
        <v>0</v>
      </c>
      <c r="AP326" s="48">
        <f t="shared" si="332"/>
        <v>0</v>
      </c>
      <c r="AQ326" s="48">
        <f t="shared" si="332"/>
        <v>0</v>
      </c>
      <c r="AR326" s="48">
        <f t="shared" si="332"/>
        <v>0</v>
      </c>
    </row>
    <row r="327" spans="1:44" ht="37.5">
      <c r="B327" s="29"/>
      <c r="C327" s="37" t="s">
        <v>104</v>
      </c>
      <c r="D327" s="17">
        <v>919</v>
      </c>
      <c r="E327" s="46" t="s">
        <v>24</v>
      </c>
      <c r="F327" s="46" t="s">
        <v>26</v>
      </c>
      <c r="G327" s="16">
        <v>5020000190</v>
      </c>
      <c r="H327" s="46"/>
      <c r="I327" s="48">
        <f t="shared" si="275"/>
        <v>8850100</v>
      </c>
      <c r="J327" s="48">
        <f t="shared" ref="J327:AA327" si="333">J328+J329+J330</f>
        <v>7597300</v>
      </c>
      <c r="K327" s="48">
        <f t="shared" si="333"/>
        <v>1252800</v>
      </c>
      <c r="L327" s="48">
        <f t="shared" si="333"/>
        <v>0</v>
      </c>
      <c r="M327" s="48">
        <f t="shared" si="333"/>
        <v>0</v>
      </c>
      <c r="N327" s="48">
        <f t="shared" si="333"/>
        <v>0</v>
      </c>
      <c r="O327" s="48">
        <f t="shared" si="333"/>
        <v>0</v>
      </c>
      <c r="P327" s="48">
        <f t="shared" si="333"/>
        <v>0</v>
      </c>
      <c r="Q327" s="48">
        <f t="shared" si="333"/>
        <v>0</v>
      </c>
      <c r="R327" s="48">
        <f t="shared" si="333"/>
        <v>0</v>
      </c>
      <c r="S327" s="48">
        <f t="shared" si="333"/>
        <v>0</v>
      </c>
      <c r="T327" s="48">
        <f t="shared" si="333"/>
        <v>0</v>
      </c>
      <c r="U327" s="48">
        <f t="shared" si="333"/>
        <v>0</v>
      </c>
      <c r="V327" s="48">
        <f t="shared" si="333"/>
        <v>0</v>
      </c>
      <c r="W327" s="48">
        <f t="shared" si="333"/>
        <v>0</v>
      </c>
      <c r="X327" s="48">
        <f t="shared" si="333"/>
        <v>0</v>
      </c>
      <c r="Y327" s="48">
        <f t="shared" si="333"/>
        <v>0</v>
      </c>
      <c r="Z327" s="48">
        <f t="shared" si="333"/>
        <v>0</v>
      </c>
      <c r="AA327" s="48">
        <f t="shared" si="333"/>
        <v>0</v>
      </c>
      <c r="AB327" s="48">
        <f t="shared" si="321"/>
        <v>8943900</v>
      </c>
      <c r="AC327" s="48">
        <f t="shared" ref="AC327:AR327" si="334">AC328+AC329+AC330</f>
        <v>8943900</v>
      </c>
      <c r="AD327" s="48">
        <f t="shared" si="334"/>
        <v>0</v>
      </c>
      <c r="AE327" s="48">
        <f t="shared" si="334"/>
        <v>0</v>
      </c>
      <c r="AF327" s="48">
        <f t="shared" si="334"/>
        <v>0</v>
      </c>
      <c r="AG327" s="48">
        <f t="shared" si="334"/>
        <v>0</v>
      </c>
      <c r="AH327" s="48">
        <f t="shared" si="334"/>
        <v>0</v>
      </c>
      <c r="AI327" s="48">
        <f t="shared" si="334"/>
        <v>0</v>
      </c>
      <c r="AJ327" s="48">
        <f t="shared" si="334"/>
        <v>0</v>
      </c>
      <c r="AK327" s="48">
        <f t="shared" si="334"/>
        <v>0</v>
      </c>
      <c r="AL327" s="48">
        <f t="shared" si="334"/>
        <v>0</v>
      </c>
      <c r="AM327" s="48">
        <f t="shared" si="334"/>
        <v>0</v>
      </c>
      <c r="AN327" s="48">
        <f t="shared" si="334"/>
        <v>0</v>
      </c>
      <c r="AO327" s="48">
        <f t="shared" si="334"/>
        <v>0</v>
      </c>
      <c r="AP327" s="48">
        <f t="shared" si="334"/>
        <v>0</v>
      </c>
      <c r="AQ327" s="48">
        <f t="shared" si="334"/>
        <v>0</v>
      </c>
      <c r="AR327" s="48">
        <f t="shared" si="334"/>
        <v>0</v>
      </c>
    </row>
    <row r="328" spans="1:44" ht="75">
      <c r="B328" s="29"/>
      <c r="C328" s="37" t="s">
        <v>105</v>
      </c>
      <c r="D328" s="17">
        <v>919</v>
      </c>
      <c r="E328" s="46" t="s">
        <v>24</v>
      </c>
      <c r="F328" s="46" t="s">
        <v>26</v>
      </c>
      <c r="G328" s="16">
        <v>5020000190</v>
      </c>
      <c r="H328" s="46" t="s">
        <v>106</v>
      </c>
      <c r="I328" s="48">
        <f t="shared" ref="I328:I391" si="335">SUM(J328:AA328)</f>
        <v>8847700</v>
      </c>
      <c r="J328" s="48">
        <v>6965700</v>
      </c>
      <c r="K328" s="48">
        <v>1882000</v>
      </c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>
        <v>0</v>
      </c>
      <c r="W328" s="48">
        <v>0</v>
      </c>
      <c r="X328" s="48">
        <v>0</v>
      </c>
      <c r="Y328" s="48">
        <v>0</v>
      </c>
      <c r="Z328" s="48">
        <v>0</v>
      </c>
      <c r="AA328" s="48">
        <v>0</v>
      </c>
      <c r="AB328" s="48">
        <f t="shared" si="321"/>
        <v>8941500</v>
      </c>
      <c r="AC328" s="48">
        <v>8941500</v>
      </c>
      <c r="AD328" s="48"/>
      <c r="AE328" s="48"/>
      <c r="AF328" s="48"/>
      <c r="AG328" s="48"/>
      <c r="AH328" s="48"/>
      <c r="AI328" s="48"/>
      <c r="AJ328" s="48"/>
      <c r="AK328" s="48"/>
      <c r="AL328" s="48"/>
      <c r="AM328" s="48"/>
      <c r="AN328" s="48"/>
      <c r="AO328" s="48"/>
      <c r="AP328" s="48"/>
      <c r="AQ328" s="48"/>
      <c r="AR328" s="48">
        <v>0</v>
      </c>
    </row>
    <row r="329" spans="1:44" ht="37.5" hidden="1">
      <c r="B329" s="29"/>
      <c r="C329" s="37" t="s">
        <v>108</v>
      </c>
      <c r="D329" s="17">
        <v>919</v>
      </c>
      <c r="E329" s="46" t="s">
        <v>24</v>
      </c>
      <c r="F329" s="46" t="s">
        <v>26</v>
      </c>
      <c r="G329" s="16">
        <v>5020000190</v>
      </c>
      <c r="H329" s="46" t="s">
        <v>109</v>
      </c>
      <c r="I329" s="48">
        <f t="shared" si="335"/>
        <v>0</v>
      </c>
      <c r="J329" s="48">
        <v>628200</v>
      </c>
      <c r="K329" s="48">
        <v>-628200</v>
      </c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>
        <v>0</v>
      </c>
      <c r="W329" s="48">
        <v>0</v>
      </c>
      <c r="X329" s="48">
        <v>0</v>
      </c>
      <c r="Y329" s="48">
        <v>0</v>
      </c>
      <c r="Z329" s="48">
        <v>0</v>
      </c>
      <c r="AA329" s="48">
        <v>0</v>
      </c>
      <c r="AB329" s="48">
        <f t="shared" si="321"/>
        <v>0</v>
      </c>
      <c r="AC329" s="48"/>
      <c r="AD329" s="48"/>
      <c r="AE329" s="48"/>
      <c r="AF329" s="48"/>
      <c r="AG329" s="48"/>
      <c r="AH329" s="48"/>
      <c r="AI329" s="48"/>
      <c r="AJ329" s="48"/>
      <c r="AK329" s="48"/>
      <c r="AL329" s="48"/>
      <c r="AM329" s="48"/>
      <c r="AN329" s="48"/>
      <c r="AO329" s="48"/>
      <c r="AP329" s="48"/>
      <c r="AQ329" s="48"/>
      <c r="AR329" s="48">
        <v>0</v>
      </c>
    </row>
    <row r="330" spans="1:44">
      <c r="B330" s="29"/>
      <c r="C330" s="37" t="s">
        <v>112</v>
      </c>
      <c r="D330" s="17">
        <v>919</v>
      </c>
      <c r="E330" s="46" t="s">
        <v>24</v>
      </c>
      <c r="F330" s="46" t="s">
        <v>26</v>
      </c>
      <c r="G330" s="16">
        <v>5020000190</v>
      </c>
      <c r="H330" s="46" t="s">
        <v>113</v>
      </c>
      <c r="I330" s="48">
        <f t="shared" si="335"/>
        <v>2400</v>
      </c>
      <c r="J330" s="48">
        <v>3400</v>
      </c>
      <c r="K330" s="48">
        <v>-1000</v>
      </c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>
        <v>0</v>
      </c>
      <c r="W330" s="48">
        <v>0</v>
      </c>
      <c r="X330" s="48">
        <v>0</v>
      </c>
      <c r="Y330" s="48">
        <v>0</v>
      </c>
      <c r="Z330" s="48">
        <v>0</v>
      </c>
      <c r="AA330" s="48">
        <v>0</v>
      </c>
      <c r="AB330" s="48">
        <f t="shared" si="321"/>
        <v>2400</v>
      </c>
      <c r="AC330" s="48">
        <v>2400</v>
      </c>
      <c r="AD330" s="48"/>
      <c r="AE330" s="48"/>
      <c r="AF330" s="48"/>
      <c r="AG330" s="48"/>
      <c r="AH330" s="48"/>
      <c r="AI330" s="48"/>
      <c r="AJ330" s="48"/>
      <c r="AK330" s="48"/>
      <c r="AL330" s="48"/>
      <c r="AM330" s="48"/>
      <c r="AN330" s="48"/>
      <c r="AO330" s="48"/>
      <c r="AP330" s="48"/>
      <c r="AQ330" s="48"/>
      <c r="AR330" s="48">
        <v>0</v>
      </c>
    </row>
    <row r="331" spans="1:44" ht="56.25">
      <c r="B331" s="29"/>
      <c r="C331" s="137" t="s">
        <v>354</v>
      </c>
      <c r="D331" s="17">
        <v>919</v>
      </c>
      <c r="E331" s="46" t="s">
        <v>24</v>
      </c>
      <c r="F331" s="46" t="s">
        <v>26</v>
      </c>
      <c r="G331" s="16">
        <v>5020060910</v>
      </c>
      <c r="H331" s="46"/>
      <c r="I331" s="48">
        <f t="shared" si="335"/>
        <v>1498600</v>
      </c>
      <c r="J331" s="48">
        <f t="shared" ref="J331:AA331" si="336">J332+J333</f>
        <v>1447200</v>
      </c>
      <c r="K331" s="48">
        <f t="shared" si="336"/>
        <v>51400</v>
      </c>
      <c r="L331" s="48">
        <f t="shared" si="336"/>
        <v>0</v>
      </c>
      <c r="M331" s="48">
        <f t="shared" si="336"/>
        <v>0</v>
      </c>
      <c r="N331" s="48">
        <f t="shared" si="336"/>
        <v>0</v>
      </c>
      <c r="O331" s="48">
        <f t="shared" si="336"/>
        <v>0</v>
      </c>
      <c r="P331" s="48">
        <f t="shared" si="336"/>
        <v>0</v>
      </c>
      <c r="Q331" s="48">
        <f t="shared" si="336"/>
        <v>0</v>
      </c>
      <c r="R331" s="48">
        <f t="shared" si="336"/>
        <v>0</v>
      </c>
      <c r="S331" s="48">
        <f t="shared" si="336"/>
        <v>0</v>
      </c>
      <c r="T331" s="48">
        <f t="shared" si="336"/>
        <v>0</v>
      </c>
      <c r="U331" s="48">
        <f t="shared" si="336"/>
        <v>0</v>
      </c>
      <c r="V331" s="48">
        <f t="shared" si="336"/>
        <v>0</v>
      </c>
      <c r="W331" s="48">
        <f t="shared" si="336"/>
        <v>0</v>
      </c>
      <c r="X331" s="48">
        <f t="shared" si="336"/>
        <v>0</v>
      </c>
      <c r="Y331" s="48">
        <f t="shared" si="336"/>
        <v>0</v>
      </c>
      <c r="Z331" s="48">
        <f t="shared" si="336"/>
        <v>0</v>
      </c>
      <c r="AA331" s="48">
        <f t="shared" si="336"/>
        <v>0</v>
      </c>
      <c r="AB331" s="48">
        <f t="shared" si="321"/>
        <v>1498600</v>
      </c>
      <c r="AC331" s="48">
        <f t="shared" ref="AC331:AR331" si="337">AC332+AC333</f>
        <v>1498600</v>
      </c>
      <c r="AD331" s="48">
        <f t="shared" si="337"/>
        <v>0</v>
      </c>
      <c r="AE331" s="48">
        <f t="shared" si="337"/>
        <v>0</v>
      </c>
      <c r="AF331" s="48">
        <f t="shared" si="337"/>
        <v>0</v>
      </c>
      <c r="AG331" s="48">
        <f t="shared" si="337"/>
        <v>0</v>
      </c>
      <c r="AH331" s="48">
        <f t="shared" si="337"/>
        <v>0</v>
      </c>
      <c r="AI331" s="48">
        <f t="shared" si="337"/>
        <v>0</v>
      </c>
      <c r="AJ331" s="48">
        <f t="shared" si="337"/>
        <v>0</v>
      </c>
      <c r="AK331" s="48">
        <f t="shared" si="337"/>
        <v>0</v>
      </c>
      <c r="AL331" s="48">
        <f t="shared" si="337"/>
        <v>0</v>
      </c>
      <c r="AM331" s="48">
        <f t="shared" si="337"/>
        <v>0</v>
      </c>
      <c r="AN331" s="48">
        <f t="shared" si="337"/>
        <v>0</v>
      </c>
      <c r="AO331" s="48">
        <f t="shared" si="337"/>
        <v>0</v>
      </c>
      <c r="AP331" s="48">
        <f t="shared" si="337"/>
        <v>0</v>
      </c>
      <c r="AQ331" s="48">
        <f t="shared" si="337"/>
        <v>0</v>
      </c>
      <c r="AR331" s="48">
        <f t="shared" si="337"/>
        <v>0</v>
      </c>
    </row>
    <row r="332" spans="1:44" ht="75">
      <c r="B332" s="29"/>
      <c r="C332" s="37" t="s">
        <v>105</v>
      </c>
      <c r="D332" s="17">
        <v>919</v>
      </c>
      <c r="E332" s="46" t="s">
        <v>24</v>
      </c>
      <c r="F332" s="46" t="s">
        <v>26</v>
      </c>
      <c r="G332" s="16">
        <v>5020060910</v>
      </c>
      <c r="H332" s="46" t="s">
        <v>106</v>
      </c>
      <c r="I332" s="48">
        <f t="shared" si="335"/>
        <v>1336600</v>
      </c>
      <c r="J332" s="48">
        <v>1285200</v>
      </c>
      <c r="K332" s="48">
        <v>51400</v>
      </c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  <c r="AA332" s="48"/>
      <c r="AB332" s="48">
        <f t="shared" si="321"/>
        <v>1336600</v>
      </c>
      <c r="AC332" s="48">
        <v>1336600</v>
      </c>
      <c r="AD332" s="48"/>
      <c r="AE332" s="48"/>
      <c r="AF332" s="48"/>
      <c r="AG332" s="48"/>
      <c r="AH332" s="48"/>
      <c r="AI332" s="48"/>
      <c r="AJ332" s="48"/>
      <c r="AK332" s="48"/>
      <c r="AL332" s="48"/>
      <c r="AM332" s="48"/>
      <c r="AN332" s="48"/>
      <c r="AO332" s="48"/>
      <c r="AP332" s="48"/>
      <c r="AQ332" s="48"/>
      <c r="AR332" s="48">
        <v>0</v>
      </c>
    </row>
    <row r="333" spans="1:44" ht="37.5">
      <c r="B333" s="29"/>
      <c r="C333" s="37" t="s">
        <v>108</v>
      </c>
      <c r="D333" s="17">
        <v>919</v>
      </c>
      <c r="E333" s="46" t="s">
        <v>24</v>
      </c>
      <c r="F333" s="46" t="s">
        <v>26</v>
      </c>
      <c r="G333" s="16">
        <v>5020060910</v>
      </c>
      <c r="H333" s="46" t="s">
        <v>109</v>
      </c>
      <c r="I333" s="48">
        <f t="shared" si="335"/>
        <v>162000</v>
      </c>
      <c r="J333" s="48">
        <v>162000</v>
      </c>
      <c r="K333" s="48">
        <v>0</v>
      </c>
      <c r="L333" s="48">
        <v>0</v>
      </c>
      <c r="M333" s="48">
        <v>0</v>
      </c>
      <c r="N333" s="48">
        <v>0</v>
      </c>
      <c r="O333" s="48">
        <v>0</v>
      </c>
      <c r="P333" s="48">
        <v>0</v>
      </c>
      <c r="Q333" s="48">
        <v>0</v>
      </c>
      <c r="R333" s="48">
        <v>0</v>
      </c>
      <c r="S333" s="48">
        <v>0</v>
      </c>
      <c r="T333" s="48">
        <v>0</v>
      </c>
      <c r="U333" s="48">
        <v>0</v>
      </c>
      <c r="V333" s="48"/>
      <c r="W333" s="48"/>
      <c r="X333" s="48"/>
      <c r="Y333" s="48"/>
      <c r="Z333" s="48"/>
      <c r="AA333" s="48"/>
      <c r="AB333" s="48">
        <f t="shared" si="321"/>
        <v>162000</v>
      </c>
      <c r="AC333" s="48">
        <v>162000</v>
      </c>
      <c r="AD333" s="48"/>
      <c r="AE333" s="48"/>
      <c r="AF333" s="48"/>
      <c r="AG333" s="48"/>
      <c r="AH333" s="48"/>
      <c r="AI333" s="48"/>
      <c r="AJ333" s="48"/>
      <c r="AK333" s="48"/>
      <c r="AL333" s="48"/>
      <c r="AM333" s="48"/>
      <c r="AN333" s="48"/>
      <c r="AO333" s="48"/>
      <c r="AP333" s="48"/>
      <c r="AQ333" s="48"/>
      <c r="AR333" s="48">
        <v>0</v>
      </c>
    </row>
    <row r="334" spans="1:44" ht="56.25">
      <c r="B334" s="29"/>
      <c r="C334" s="37" t="s">
        <v>174</v>
      </c>
      <c r="D334" s="17">
        <v>919</v>
      </c>
      <c r="E334" s="46" t="s">
        <v>24</v>
      </c>
      <c r="F334" s="46" t="s">
        <v>26</v>
      </c>
      <c r="G334" s="16">
        <v>5500000000</v>
      </c>
      <c r="H334" s="46"/>
      <c r="I334" s="48">
        <f t="shared" si="335"/>
        <v>8492800</v>
      </c>
      <c r="J334" s="48">
        <f t="shared" ref="J334:U334" si="338">J335+J339+J337</f>
        <v>8202300</v>
      </c>
      <c r="K334" s="48">
        <f t="shared" si="338"/>
        <v>-36800</v>
      </c>
      <c r="L334" s="48">
        <f t="shared" si="338"/>
        <v>327300</v>
      </c>
      <c r="M334" s="48">
        <f t="shared" si="338"/>
        <v>0</v>
      </c>
      <c r="N334" s="48">
        <f t="shared" si="338"/>
        <v>0</v>
      </c>
      <c r="O334" s="48">
        <f t="shared" si="338"/>
        <v>0</v>
      </c>
      <c r="P334" s="48">
        <f t="shared" si="338"/>
        <v>0</v>
      </c>
      <c r="Q334" s="48">
        <f t="shared" si="338"/>
        <v>0</v>
      </c>
      <c r="R334" s="48">
        <f t="shared" si="338"/>
        <v>0</v>
      </c>
      <c r="S334" s="48">
        <f t="shared" si="338"/>
        <v>0</v>
      </c>
      <c r="T334" s="48">
        <f t="shared" si="338"/>
        <v>0</v>
      </c>
      <c r="U334" s="48">
        <f t="shared" si="338"/>
        <v>0</v>
      </c>
      <c r="V334" s="48">
        <f t="shared" ref="V334:AA334" si="339">V335+V339</f>
        <v>0</v>
      </c>
      <c r="W334" s="48">
        <f t="shared" si="339"/>
        <v>0</v>
      </c>
      <c r="X334" s="48">
        <f t="shared" si="339"/>
        <v>0</v>
      </c>
      <c r="Y334" s="48">
        <f t="shared" si="339"/>
        <v>0</v>
      </c>
      <c r="Z334" s="48">
        <f t="shared" si="339"/>
        <v>0</v>
      </c>
      <c r="AA334" s="48">
        <f t="shared" si="339"/>
        <v>0</v>
      </c>
      <c r="AB334" s="48">
        <f t="shared" si="321"/>
        <v>8492800</v>
      </c>
      <c r="AC334" s="48">
        <f t="shared" ref="AC334:AQ334" si="340">AC335+AC339+AC337</f>
        <v>8172900</v>
      </c>
      <c r="AD334" s="48">
        <f t="shared" si="340"/>
        <v>319900</v>
      </c>
      <c r="AE334" s="48">
        <f t="shared" si="340"/>
        <v>0</v>
      </c>
      <c r="AF334" s="48">
        <f t="shared" si="340"/>
        <v>0</v>
      </c>
      <c r="AG334" s="48">
        <f t="shared" si="340"/>
        <v>0</v>
      </c>
      <c r="AH334" s="48">
        <f t="shared" si="340"/>
        <v>0</v>
      </c>
      <c r="AI334" s="48">
        <f t="shared" si="340"/>
        <v>0</v>
      </c>
      <c r="AJ334" s="48">
        <f t="shared" si="340"/>
        <v>0</v>
      </c>
      <c r="AK334" s="48">
        <f t="shared" si="340"/>
        <v>0</v>
      </c>
      <c r="AL334" s="48">
        <f t="shared" si="340"/>
        <v>0</v>
      </c>
      <c r="AM334" s="48">
        <f t="shared" si="340"/>
        <v>0</v>
      </c>
      <c r="AN334" s="48">
        <f t="shared" si="340"/>
        <v>0</v>
      </c>
      <c r="AO334" s="48">
        <f t="shared" si="340"/>
        <v>0</v>
      </c>
      <c r="AP334" s="48">
        <f t="shared" si="340"/>
        <v>0</v>
      </c>
      <c r="AQ334" s="48">
        <f t="shared" si="340"/>
        <v>0</v>
      </c>
      <c r="AR334" s="48">
        <f>AR335+AR339</f>
        <v>0</v>
      </c>
    </row>
    <row r="335" spans="1:44" ht="150" hidden="1">
      <c r="B335" s="29"/>
      <c r="C335" s="134" t="s">
        <v>175</v>
      </c>
      <c r="D335" s="17">
        <v>919</v>
      </c>
      <c r="E335" s="46" t="s">
        <v>24</v>
      </c>
      <c r="F335" s="46" t="s">
        <v>26</v>
      </c>
      <c r="G335" s="16">
        <v>5500060090</v>
      </c>
      <c r="H335" s="46"/>
      <c r="I335" s="48">
        <f t="shared" si="335"/>
        <v>0</v>
      </c>
      <c r="J335" s="48">
        <f t="shared" ref="J335:AA335" si="341">J336</f>
        <v>0</v>
      </c>
      <c r="K335" s="48">
        <f t="shared" si="341"/>
        <v>0</v>
      </c>
      <c r="L335" s="48">
        <f t="shared" si="341"/>
        <v>0</v>
      </c>
      <c r="M335" s="48">
        <f t="shared" si="341"/>
        <v>0</v>
      </c>
      <c r="N335" s="48">
        <f t="shared" si="341"/>
        <v>0</v>
      </c>
      <c r="O335" s="48">
        <f t="shared" si="341"/>
        <v>0</v>
      </c>
      <c r="P335" s="48">
        <f t="shared" si="341"/>
        <v>0</v>
      </c>
      <c r="Q335" s="48">
        <f t="shared" si="341"/>
        <v>0</v>
      </c>
      <c r="R335" s="48">
        <f t="shared" si="341"/>
        <v>0</v>
      </c>
      <c r="S335" s="48">
        <f t="shared" si="341"/>
        <v>0</v>
      </c>
      <c r="T335" s="48">
        <f t="shared" si="341"/>
        <v>0</v>
      </c>
      <c r="U335" s="48">
        <f t="shared" si="341"/>
        <v>0</v>
      </c>
      <c r="V335" s="48">
        <f t="shared" si="341"/>
        <v>0</v>
      </c>
      <c r="W335" s="48">
        <f t="shared" si="341"/>
        <v>0</v>
      </c>
      <c r="X335" s="48">
        <f t="shared" si="341"/>
        <v>0</v>
      </c>
      <c r="Y335" s="48">
        <f t="shared" si="341"/>
        <v>0</v>
      </c>
      <c r="Z335" s="48">
        <f t="shared" si="341"/>
        <v>0</v>
      </c>
      <c r="AA335" s="48">
        <f t="shared" si="341"/>
        <v>0</v>
      </c>
      <c r="AB335" s="48">
        <f t="shared" si="321"/>
        <v>0</v>
      </c>
      <c r="AC335" s="48">
        <f t="shared" ref="AC335:AR335" si="342">AC336</f>
        <v>0</v>
      </c>
      <c r="AD335" s="48">
        <f t="shared" si="342"/>
        <v>0</v>
      </c>
      <c r="AE335" s="48">
        <f t="shared" si="342"/>
        <v>0</v>
      </c>
      <c r="AF335" s="48">
        <f t="shared" si="342"/>
        <v>0</v>
      </c>
      <c r="AG335" s="48">
        <f t="shared" si="342"/>
        <v>0</v>
      </c>
      <c r="AH335" s="48">
        <f t="shared" si="342"/>
        <v>0</v>
      </c>
      <c r="AI335" s="48">
        <f t="shared" si="342"/>
        <v>0</v>
      </c>
      <c r="AJ335" s="48">
        <f t="shared" si="342"/>
        <v>0</v>
      </c>
      <c r="AK335" s="48">
        <f t="shared" si="342"/>
        <v>0</v>
      </c>
      <c r="AL335" s="48">
        <f t="shared" si="342"/>
        <v>0</v>
      </c>
      <c r="AM335" s="48">
        <f t="shared" si="342"/>
        <v>0</v>
      </c>
      <c r="AN335" s="48">
        <f t="shared" si="342"/>
        <v>0</v>
      </c>
      <c r="AO335" s="48">
        <f t="shared" si="342"/>
        <v>0</v>
      </c>
      <c r="AP335" s="48">
        <f t="shared" si="342"/>
        <v>0</v>
      </c>
      <c r="AQ335" s="48">
        <f t="shared" si="342"/>
        <v>0</v>
      </c>
      <c r="AR335" s="48">
        <f t="shared" si="342"/>
        <v>0</v>
      </c>
    </row>
    <row r="336" spans="1:44" hidden="1">
      <c r="B336" s="29"/>
      <c r="C336" s="37" t="s">
        <v>112</v>
      </c>
      <c r="D336" s="17">
        <v>919</v>
      </c>
      <c r="E336" s="46" t="s">
        <v>24</v>
      </c>
      <c r="F336" s="46" t="s">
        <v>26</v>
      </c>
      <c r="G336" s="16">
        <v>5500060090</v>
      </c>
      <c r="H336" s="46" t="s">
        <v>113</v>
      </c>
      <c r="I336" s="48">
        <f t="shared" si="335"/>
        <v>0</v>
      </c>
      <c r="J336" s="48">
        <v>0</v>
      </c>
      <c r="K336" s="48">
        <v>0</v>
      </c>
      <c r="L336" s="48">
        <v>0</v>
      </c>
      <c r="M336" s="48">
        <v>0</v>
      </c>
      <c r="N336" s="48">
        <v>0</v>
      </c>
      <c r="O336" s="48">
        <v>0</v>
      </c>
      <c r="P336" s="48">
        <v>0</v>
      </c>
      <c r="Q336" s="48">
        <v>0</v>
      </c>
      <c r="R336" s="48">
        <v>0</v>
      </c>
      <c r="S336" s="48">
        <v>0</v>
      </c>
      <c r="T336" s="48">
        <v>0</v>
      </c>
      <c r="U336" s="48">
        <v>0</v>
      </c>
      <c r="V336" s="48"/>
      <c r="W336" s="48"/>
      <c r="X336" s="48"/>
      <c r="Y336" s="48"/>
      <c r="Z336" s="48"/>
      <c r="AA336" s="48"/>
      <c r="AB336" s="48">
        <f t="shared" si="321"/>
        <v>0</v>
      </c>
      <c r="AC336" s="48">
        <v>0</v>
      </c>
      <c r="AD336" s="48">
        <v>0</v>
      </c>
      <c r="AE336" s="48">
        <v>0</v>
      </c>
      <c r="AF336" s="48">
        <v>0</v>
      </c>
      <c r="AG336" s="48">
        <v>0</v>
      </c>
      <c r="AH336" s="48">
        <v>0</v>
      </c>
      <c r="AI336" s="48">
        <v>0</v>
      </c>
      <c r="AJ336" s="48">
        <v>0</v>
      </c>
      <c r="AK336" s="48">
        <v>0</v>
      </c>
      <c r="AL336" s="48">
        <v>0</v>
      </c>
      <c r="AM336" s="48">
        <v>0</v>
      </c>
      <c r="AN336" s="48">
        <v>0</v>
      </c>
      <c r="AO336" s="48">
        <v>0</v>
      </c>
      <c r="AP336" s="48">
        <v>0</v>
      </c>
      <c r="AQ336" s="48">
        <v>0</v>
      </c>
      <c r="AR336" s="48">
        <v>0</v>
      </c>
    </row>
    <row r="337" spans="1:44" ht="131.25">
      <c r="B337" s="29"/>
      <c r="C337" s="37" t="s">
        <v>176</v>
      </c>
      <c r="D337" s="17">
        <v>919</v>
      </c>
      <c r="E337" s="46" t="s">
        <v>24</v>
      </c>
      <c r="F337" s="46" t="s">
        <v>26</v>
      </c>
      <c r="G337" s="16">
        <v>5500060912</v>
      </c>
      <c r="H337" s="46"/>
      <c r="I337" s="48">
        <f t="shared" si="335"/>
        <v>7833000</v>
      </c>
      <c r="J337" s="48">
        <f t="shared" ref="J337:U337" si="343">J338</f>
        <v>7833000</v>
      </c>
      <c r="K337" s="48">
        <f t="shared" si="343"/>
        <v>0</v>
      </c>
      <c r="L337" s="48">
        <f t="shared" si="343"/>
        <v>0</v>
      </c>
      <c r="M337" s="48">
        <f t="shared" si="343"/>
        <v>0</v>
      </c>
      <c r="N337" s="48">
        <f t="shared" si="343"/>
        <v>0</v>
      </c>
      <c r="O337" s="48">
        <f t="shared" si="343"/>
        <v>0</v>
      </c>
      <c r="P337" s="48">
        <f t="shared" si="343"/>
        <v>0</v>
      </c>
      <c r="Q337" s="48">
        <f t="shared" si="343"/>
        <v>0</v>
      </c>
      <c r="R337" s="48">
        <f t="shared" si="343"/>
        <v>0</v>
      </c>
      <c r="S337" s="48">
        <f t="shared" si="343"/>
        <v>0</v>
      </c>
      <c r="T337" s="48">
        <f t="shared" si="343"/>
        <v>0</v>
      </c>
      <c r="U337" s="48">
        <f t="shared" si="343"/>
        <v>0</v>
      </c>
      <c r="V337" s="48"/>
      <c r="W337" s="48"/>
      <c r="X337" s="48"/>
      <c r="Y337" s="48"/>
      <c r="Z337" s="48"/>
      <c r="AA337" s="48"/>
      <c r="AB337" s="48">
        <f t="shared" si="321"/>
        <v>7833000</v>
      </c>
      <c r="AC337" s="48">
        <f t="shared" ref="AC337:AQ337" si="344">AC338</f>
        <v>7833000</v>
      </c>
      <c r="AD337" s="48">
        <f t="shared" si="344"/>
        <v>0</v>
      </c>
      <c r="AE337" s="48">
        <f t="shared" si="344"/>
        <v>0</v>
      </c>
      <c r="AF337" s="48">
        <f t="shared" si="344"/>
        <v>0</v>
      </c>
      <c r="AG337" s="48">
        <f t="shared" si="344"/>
        <v>0</v>
      </c>
      <c r="AH337" s="48">
        <f t="shared" si="344"/>
        <v>0</v>
      </c>
      <c r="AI337" s="48">
        <f t="shared" si="344"/>
        <v>0</v>
      </c>
      <c r="AJ337" s="48">
        <f t="shared" si="344"/>
        <v>0</v>
      </c>
      <c r="AK337" s="48">
        <f t="shared" si="344"/>
        <v>0</v>
      </c>
      <c r="AL337" s="48">
        <f t="shared" si="344"/>
        <v>0</v>
      </c>
      <c r="AM337" s="48">
        <f t="shared" si="344"/>
        <v>0</v>
      </c>
      <c r="AN337" s="48">
        <f t="shared" si="344"/>
        <v>0</v>
      </c>
      <c r="AO337" s="48">
        <f t="shared" si="344"/>
        <v>0</v>
      </c>
      <c r="AP337" s="48">
        <f t="shared" si="344"/>
        <v>0</v>
      </c>
      <c r="AQ337" s="48">
        <f t="shared" si="344"/>
        <v>0</v>
      </c>
      <c r="AR337" s="48"/>
    </row>
    <row r="338" spans="1:44">
      <c r="B338" s="29"/>
      <c r="C338" s="37" t="s">
        <v>112</v>
      </c>
      <c r="D338" s="17">
        <v>919</v>
      </c>
      <c r="E338" s="46" t="s">
        <v>24</v>
      </c>
      <c r="F338" s="46" t="s">
        <v>26</v>
      </c>
      <c r="G338" s="16">
        <v>5500060912</v>
      </c>
      <c r="H338" s="46" t="s">
        <v>113</v>
      </c>
      <c r="I338" s="48">
        <f t="shared" si="335"/>
        <v>7833000</v>
      </c>
      <c r="J338" s="48">
        <v>7833000</v>
      </c>
      <c r="K338" s="48">
        <v>0</v>
      </c>
      <c r="L338" s="48">
        <v>0</v>
      </c>
      <c r="M338" s="48">
        <v>0</v>
      </c>
      <c r="N338" s="48">
        <v>0</v>
      </c>
      <c r="O338" s="48">
        <v>0</v>
      </c>
      <c r="P338" s="48">
        <v>0</v>
      </c>
      <c r="Q338" s="48">
        <v>0</v>
      </c>
      <c r="R338" s="48">
        <v>0</v>
      </c>
      <c r="S338" s="48">
        <v>0</v>
      </c>
      <c r="T338" s="48">
        <v>0</v>
      </c>
      <c r="U338" s="48">
        <v>0</v>
      </c>
      <c r="V338" s="48"/>
      <c r="W338" s="48"/>
      <c r="X338" s="48"/>
      <c r="Y338" s="48"/>
      <c r="Z338" s="48"/>
      <c r="AA338" s="48"/>
      <c r="AB338" s="48">
        <f t="shared" si="321"/>
        <v>7833000</v>
      </c>
      <c r="AC338" s="48">
        <v>7833000</v>
      </c>
      <c r="AD338" s="48"/>
      <c r="AE338" s="48"/>
      <c r="AF338" s="48"/>
      <c r="AG338" s="48"/>
      <c r="AH338" s="48"/>
      <c r="AI338" s="48"/>
      <c r="AJ338" s="48"/>
      <c r="AK338" s="48"/>
      <c r="AL338" s="48"/>
      <c r="AM338" s="48"/>
      <c r="AN338" s="48"/>
      <c r="AO338" s="48"/>
      <c r="AP338" s="48"/>
      <c r="AQ338" s="48"/>
      <c r="AR338" s="48"/>
    </row>
    <row r="339" spans="1:44">
      <c r="B339" s="29"/>
      <c r="C339" s="37" t="s">
        <v>177</v>
      </c>
      <c r="D339" s="17">
        <v>919</v>
      </c>
      <c r="E339" s="46" t="s">
        <v>24</v>
      </c>
      <c r="F339" s="46" t="s">
        <v>26</v>
      </c>
      <c r="G339" s="16">
        <v>5530000000</v>
      </c>
      <c r="H339" s="46"/>
      <c r="I339" s="48">
        <f t="shared" si="335"/>
        <v>659800</v>
      </c>
      <c r="J339" s="48">
        <f t="shared" ref="J339:S340" si="345">J340</f>
        <v>369300</v>
      </c>
      <c r="K339" s="48">
        <f t="shared" si="345"/>
        <v>-36800</v>
      </c>
      <c r="L339" s="48">
        <f t="shared" si="345"/>
        <v>327300</v>
      </c>
      <c r="M339" s="48">
        <f t="shared" si="345"/>
        <v>0</v>
      </c>
      <c r="N339" s="48">
        <f t="shared" si="345"/>
        <v>0</v>
      </c>
      <c r="O339" s="48">
        <f t="shared" si="345"/>
        <v>0</v>
      </c>
      <c r="P339" s="48">
        <f t="shared" si="345"/>
        <v>0</v>
      </c>
      <c r="Q339" s="48">
        <f t="shared" si="345"/>
        <v>0</v>
      </c>
      <c r="R339" s="48">
        <f t="shared" si="345"/>
        <v>0</v>
      </c>
      <c r="S339" s="48">
        <f t="shared" si="345"/>
        <v>0</v>
      </c>
      <c r="T339" s="48">
        <f t="shared" ref="T339:AC340" si="346">T340</f>
        <v>0</v>
      </c>
      <c r="U339" s="48">
        <f t="shared" si="346"/>
        <v>0</v>
      </c>
      <c r="V339" s="48">
        <f t="shared" si="346"/>
        <v>0</v>
      </c>
      <c r="W339" s="48">
        <f t="shared" si="346"/>
        <v>0</v>
      </c>
      <c r="X339" s="48">
        <f t="shared" si="346"/>
        <v>0</v>
      </c>
      <c r="Y339" s="48">
        <f t="shared" si="346"/>
        <v>0</v>
      </c>
      <c r="Z339" s="48">
        <f t="shared" si="346"/>
        <v>0</v>
      </c>
      <c r="AA339" s="48">
        <f t="shared" si="346"/>
        <v>0</v>
      </c>
      <c r="AB339" s="48">
        <f t="shared" si="321"/>
        <v>659800</v>
      </c>
      <c r="AC339" s="48">
        <f t="shared" ref="AC339:AR340" si="347">AC340</f>
        <v>339900</v>
      </c>
      <c r="AD339" s="48">
        <f t="shared" si="347"/>
        <v>319900</v>
      </c>
      <c r="AE339" s="48">
        <f t="shared" si="347"/>
        <v>0</v>
      </c>
      <c r="AF339" s="48">
        <f t="shared" si="347"/>
        <v>0</v>
      </c>
      <c r="AG339" s="48">
        <f t="shared" si="347"/>
        <v>0</v>
      </c>
      <c r="AH339" s="48">
        <f t="shared" si="347"/>
        <v>0</v>
      </c>
      <c r="AI339" s="48">
        <f t="shared" si="347"/>
        <v>0</v>
      </c>
      <c r="AJ339" s="48">
        <f t="shared" si="347"/>
        <v>0</v>
      </c>
      <c r="AK339" s="48">
        <f t="shared" si="347"/>
        <v>0</v>
      </c>
      <c r="AL339" s="48">
        <f t="shared" si="347"/>
        <v>0</v>
      </c>
      <c r="AM339" s="48">
        <f t="shared" si="347"/>
        <v>0</v>
      </c>
      <c r="AN339" s="48">
        <f t="shared" si="347"/>
        <v>0</v>
      </c>
      <c r="AO339" s="48">
        <f t="shared" si="347"/>
        <v>0</v>
      </c>
      <c r="AP339" s="48">
        <f t="shared" si="347"/>
        <v>0</v>
      </c>
      <c r="AQ339" s="48">
        <f t="shared" si="347"/>
        <v>0</v>
      </c>
      <c r="AR339" s="48">
        <f t="shared" si="347"/>
        <v>0</v>
      </c>
    </row>
    <row r="340" spans="1:44" ht="131.25">
      <c r="B340" s="29"/>
      <c r="C340" s="37" t="s">
        <v>178</v>
      </c>
      <c r="D340" s="17">
        <v>919</v>
      </c>
      <c r="E340" s="46" t="s">
        <v>24</v>
      </c>
      <c r="F340" s="46" t="s">
        <v>26</v>
      </c>
      <c r="G340" s="16">
        <v>5530061650</v>
      </c>
      <c r="H340" s="46"/>
      <c r="I340" s="48">
        <f t="shared" si="335"/>
        <v>659800</v>
      </c>
      <c r="J340" s="48">
        <f t="shared" si="345"/>
        <v>369300</v>
      </c>
      <c r="K340" s="48">
        <f t="shared" si="345"/>
        <v>-36800</v>
      </c>
      <c r="L340" s="48">
        <f t="shared" si="345"/>
        <v>327300</v>
      </c>
      <c r="M340" s="48">
        <f t="shared" si="345"/>
        <v>0</v>
      </c>
      <c r="N340" s="48">
        <f t="shared" si="345"/>
        <v>0</v>
      </c>
      <c r="O340" s="48">
        <f t="shared" si="345"/>
        <v>0</v>
      </c>
      <c r="P340" s="48">
        <f t="shared" si="345"/>
        <v>0</v>
      </c>
      <c r="Q340" s="48">
        <f t="shared" si="345"/>
        <v>0</v>
      </c>
      <c r="R340" s="48">
        <f t="shared" si="345"/>
        <v>0</v>
      </c>
      <c r="S340" s="48">
        <f t="shared" si="345"/>
        <v>0</v>
      </c>
      <c r="T340" s="48">
        <f t="shared" si="346"/>
        <v>0</v>
      </c>
      <c r="U340" s="48">
        <f t="shared" si="346"/>
        <v>0</v>
      </c>
      <c r="V340" s="48">
        <f t="shared" si="346"/>
        <v>0</v>
      </c>
      <c r="W340" s="48">
        <f t="shared" si="346"/>
        <v>0</v>
      </c>
      <c r="X340" s="48">
        <f t="shared" si="346"/>
        <v>0</v>
      </c>
      <c r="Y340" s="48">
        <f t="shared" si="346"/>
        <v>0</v>
      </c>
      <c r="Z340" s="48">
        <f t="shared" si="346"/>
        <v>0</v>
      </c>
      <c r="AA340" s="48">
        <f t="shared" si="346"/>
        <v>0</v>
      </c>
      <c r="AB340" s="48">
        <f t="shared" si="321"/>
        <v>659800</v>
      </c>
      <c r="AC340" s="48">
        <f t="shared" si="347"/>
        <v>339900</v>
      </c>
      <c r="AD340" s="48">
        <f t="shared" si="347"/>
        <v>319900</v>
      </c>
      <c r="AE340" s="48">
        <f t="shared" si="347"/>
        <v>0</v>
      </c>
      <c r="AF340" s="48">
        <f t="shared" si="347"/>
        <v>0</v>
      </c>
      <c r="AG340" s="48">
        <f t="shared" si="347"/>
        <v>0</v>
      </c>
      <c r="AH340" s="48">
        <f t="shared" si="347"/>
        <v>0</v>
      </c>
      <c r="AI340" s="48">
        <f t="shared" si="347"/>
        <v>0</v>
      </c>
      <c r="AJ340" s="48">
        <f t="shared" si="347"/>
        <v>0</v>
      </c>
      <c r="AK340" s="48">
        <f t="shared" si="347"/>
        <v>0</v>
      </c>
      <c r="AL340" s="48">
        <f t="shared" si="347"/>
        <v>0</v>
      </c>
      <c r="AM340" s="48">
        <f t="shared" si="347"/>
        <v>0</v>
      </c>
      <c r="AN340" s="48">
        <f t="shared" si="347"/>
        <v>0</v>
      </c>
      <c r="AO340" s="48">
        <f t="shared" si="347"/>
        <v>0</v>
      </c>
      <c r="AP340" s="48">
        <f t="shared" si="347"/>
        <v>0</v>
      </c>
      <c r="AQ340" s="48">
        <f t="shared" si="347"/>
        <v>0</v>
      </c>
      <c r="AR340" s="48">
        <f t="shared" si="347"/>
        <v>0</v>
      </c>
    </row>
    <row r="341" spans="1:44" ht="37.5">
      <c r="B341" s="29"/>
      <c r="C341" s="37" t="s">
        <v>108</v>
      </c>
      <c r="D341" s="17">
        <v>919</v>
      </c>
      <c r="E341" s="46" t="s">
        <v>24</v>
      </c>
      <c r="F341" s="46" t="s">
        <v>26</v>
      </c>
      <c r="G341" s="16">
        <v>5530061650</v>
      </c>
      <c r="H341" s="46" t="s">
        <v>109</v>
      </c>
      <c r="I341" s="48">
        <f t="shared" si="335"/>
        <v>659800</v>
      </c>
      <c r="J341" s="48">
        <v>369300</v>
      </c>
      <c r="K341" s="48">
        <v>-36800</v>
      </c>
      <c r="L341" s="48">
        <v>327300</v>
      </c>
      <c r="M341" s="48">
        <v>0</v>
      </c>
      <c r="N341" s="48">
        <v>0</v>
      </c>
      <c r="O341" s="48">
        <v>0</v>
      </c>
      <c r="P341" s="48">
        <v>0</v>
      </c>
      <c r="Q341" s="48">
        <v>0</v>
      </c>
      <c r="R341" s="48">
        <v>0</v>
      </c>
      <c r="S341" s="48">
        <v>0</v>
      </c>
      <c r="T341" s="48">
        <v>0</v>
      </c>
      <c r="U341" s="48">
        <v>0</v>
      </c>
      <c r="V341" s="48">
        <v>0</v>
      </c>
      <c r="W341" s="48">
        <v>0</v>
      </c>
      <c r="X341" s="48">
        <v>0</v>
      </c>
      <c r="Y341" s="48">
        <v>0</v>
      </c>
      <c r="Z341" s="48">
        <v>0</v>
      </c>
      <c r="AA341" s="48">
        <v>0</v>
      </c>
      <c r="AB341" s="48">
        <f t="shared" si="321"/>
        <v>659800</v>
      </c>
      <c r="AC341" s="48">
        <v>339900</v>
      </c>
      <c r="AD341" s="48">
        <v>319900</v>
      </c>
      <c r="AE341" s="48">
        <v>0</v>
      </c>
      <c r="AF341" s="48">
        <v>0</v>
      </c>
      <c r="AG341" s="48">
        <v>0</v>
      </c>
      <c r="AH341" s="48">
        <v>0</v>
      </c>
      <c r="AI341" s="48">
        <v>0</v>
      </c>
      <c r="AJ341" s="48">
        <v>0</v>
      </c>
      <c r="AK341" s="48">
        <v>0</v>
      </c>
      <c r="AL341" s="48">
        <v>0</v>
      </c>
      <c r="AM341" s="48">
        <v>0</v>
      </c>
      <c r="AN341" s="48">
        <v>0</v>
      </c>
      <c r="AO341" s="48">
        <v>0</v>
      </c>
      <c r="AP341" s="48">
        <v>0</v>
      </c>
      <c r="AQ341" s="48">
        <v>0</v>
      </c>
      <c r="AR341" s="48">
        <v>0</v>
      </c>
    </row>
    <row r="342" spans="1:44" s="110" customFormat="1" ht="37.5">
      <c r="A342" s="108"/>
      <c r="B342" s="29" t="s">
        <v>64</v>
      </c>
      <c r="C342" s="28" t="s">
        <v>355</v>
      </c>
      <c r="D342" s="136">
        <v>921</v>
      </c>
      <c r="E342" s="47"/>
      <c r="F342" s="47"/>
      <c r="G342" s="131"/>
      <c r="H342" s="47"/>
      <c r="I342" s="114">
        <f t="shared" si="335"/>
        <v>17259100</v>
      </c>
      <c r="J342" s="114">
        <f t="shared" ref="J342:S343" si="348">J343</f>
        <v>12417100</v>
      </c>
      <c r="K342" s="114">
        <f t="shared" si="348"/>
        <v>4842000</v>
      </c>
      <c r="L342" s="114">
        <f t="shared" si="348"/>
        <v>0</v>
      </c>
      <c r="M342" s="114">
        <f t="shared" si="348"/>
        <v>0</v>
      </c>
      <c r="N342" s="114">
        <f t="shared" si="348"/>
        <v>0</v>
      </c>
      <c r="O342" s="114">
        <f t="shared" si="348"/>
        <v>0</v>
      </c>
      <c r="P342" s="114">
        <f t="shared" si="348"/>
        <v>0</v>
      </c>
      <c r="Q342" s="114">
        <f t="shared" si="348"/>
        <v>0</v>
      </c>
      <c r="R342" s="114">
        <f t="shared" si="348"/>
        <v>0</v>
      </c>
      <c r="S342" s="114">
        <f t="shared" si="348"/>
        <v>0</v>
      </c>
      <c r="T342" s="114">
        <f t="shared" ref="T342:AC343" si="349">T343</f>
        <v>0</v>
      </c>
      <c r="U342" s="114">
        <f t="shared" si="349"/>
        <v>0</v>
      </c>
      <c r="V342" s="114">
        <f t="shared" si="349"/>
        <v>0</v>
      </c>
      <c r="W342" s="114">
        <f t="shared" si="349"/>
        <v>0</v>
      </c>
      <c r="X342" s="114">
        <f t="shared" si="349"/>
        <v>0</v>
      </c>
      <c r="Y342" s="114">
        <f t="shared" si="349"/>
        <v>0</v>
      </c>
      <c r="Z342" s="114">
        <f t="shared" si="349"/>
        <v>0</v>
      </c>
      <c r="AA342" s="114">
        <f t="shared" si="349"/>
        <v>0</v>
      </c>
      <c r="AB342" s="114">
        <f t="shared" si="321"/>
        <v>17399400</v>
      </c>
      <c r="AC342" s="114">
        <f t="shared" ref="AC342:AR343" si="350">AC343</f>
        <v>17399400</v>
      </c>
      <c r="AD342" s="114">
        <f t="shared" si="350"/>
        <v>0</v>
      </c>
      <c r="AE342" s="114">
        <f t="shared" si="350"/>
        <v>0</v>
      </c>
      <c r="AF342" s="114">
        <f t="shared" si="350"/>
        <v>0</v>
      </c>
      <c r="AG342" s="114">
        <f t="shared" si="350"/>
        <v>0</v>
      </c>
      <c r="AH342" s="114">
        <f t="shared" si="350"/>
        <v>0</v>
      </c>
      <c r="AI342" s="114">
        <f t="shared" si="350"/>
        <v>0</v>
      </c>
      <c r="AJ342" s="114">
        <f t="shared" si="350"/>
        <v>0</v>
      </c>
      <c r="AK342" s="114">
        <f t="shared" si="350"/>
        <v>0</v>
      </c>
      <c r="AL342" s="114">
        <f t="shared" si="350"/>
        <v>0</v>
      </c>
      <c r="AM342" s="114">
        <f t="shared" si="350"/>
        <v>0</v>
      </c>
      <c r="AN342" s="114">
        <f t="shared" si="350"/>
        <v>0</v>
      </c>
      <c r="AO342" s="114">
        <f t="shared" si="350"/>
        <v>0</v>
      </c>
      <c r="AP342" s="114">
        <f t="shared" si="350"/>
        <v>0</v>
      </c>
      <c r="AQ342" s="114">
        <f t="shared" si="350"/>
        <v>0</v>
      </c>
      <c r="AR342" s="114">
        <f t="shared" si="350"/>
        <v>0</v>
      </c>
    </row>
    <row r="343" spans="1:44">
      <c r="B343" s="29"/>
      <c r="C343" s="37" t="s">
        <v>16</v>
      </c>
      <c r="D343" s="17">
        <v>921</v>
      </c>
      <c r="E343" s="46" t="s">
        <v>17</v>
      </c>
      <c r="F343" s="46" t="s">
        <v>88</v>
      </c>
      <c r="G343" s="16"/>
      <c r="H343" s="46"/>
      <c r="I343" s="48">
        <f t="shared" si="335"/>
        <v>17259100</v>
      </c>
      <c r="J343" s="48">
        <f t="shared" si="348"/>
        <v>12417100</v>
      </c>
      <c r="K343" s="48">
        <f t="shared" si="348"/>
        <v>4842000</v>
      </c>
      <c r="L343" s="48">
        <f t="shared" si="348"/>
        <v>0</v>
      </c>
      <c r="M343" s="48">
        <f t="shared" si="348"/>
        <v>0</v>
      </c>
      <c r="N343" s="48">
        <f t="shared" si="348"/>
        <v>0</v>
      </c>
      <c r="O343" s="48">
        <f t="shared" si="348"/>
        <v>0</v>
      </c>
      <c r="P343" s="48">
        <f t="shared" si="348"/>
        <v>0</v>
      </c>
      <c r="Q343" s="48">
        <f t="shared" si="348"/>
        <v>0</v>
      </c>
      <c r="R343" s="48">
        <f t="shared" si="348"/>
        <v>0</v>
      </c>
      <c r="S343" s="48">
        <f t="shared" si="348"/>
        <v>0</v>
      </c>
      <c r="T343" s="48">
        <f t="shared" si="349"/>
        <v>0</v>
      </c>
      <c r="U343" s="48">
        <f t="shared" si="349"/>
        <v>0</v>
      </c>
      <c r="V343" s="48">
        <f t="shared" si="349"/>
        <v>0</v>
      </c>
      <c r="W343" s="48">
        <f t="shared" si="349"/>
        <v>0</v>
      </c>
      <c r="X343" s="48">
        <f t="shared" si="349"/>
        <v>0</v>
      </c>
      <c r="Y343" s="48">
        <f t="shared" si="349"/>
        <v>0</v>
      </c>
      <c r="Z343" s="48">
        <f t="shared" si="349"/>
        <v>0</v>
      </c>
      <c r="AA343" s="48">
        <f t="shared" si="349"/>
        <v>0</v>
      </c>
      <c r="AB343" s="48">
        <f t="shared" si="321"/>
        <v>17399400</v>
      </c>
      <c r="AC343" s="48">
        <f t="shared" si="350"/>
        <v>17399400</v>
      </c>
      <c r="AD343" s="48">
        <f t="shared" si="350"/>
        <v>0</v>
      </c>
      <c r="AE343" s="48">
        <f t="shared" si="350"/>
        <v>0</v>
      </c>
      <c r="AF343" s="48">
        <f t="shared" si="350"/>
        <v>0</v>
      </c>
      <c r="AG343" s="48">
        <f t="shared" si="350"/>
        <v>0</v>
      </c>
      <c r="AH343" s="48">
        <f t="shared" si="350"/>
        <v>0</v>
      </c>
      <c r="AI343" s="48">
        <f t="shared" si="350"/>
        <v>0</v>
      </c>
      <c r="AJ343" s="48">
        <f t="shared" si="350"/>
        <v>0</v>
      </c>
      <c r="AK343" s="48">
        <f t="shared" si="350"/>
        <v>0</v>
      </c>
      <c r="AL343" s="48">
        <f t="shared" si="350"/>
        <v>0</v>
      </c>
      <c r="AM343" s="48">
        <f t="shared" si="350"/>
        <v>0</v>
      </c>
      <c r="AN343" s="48">
        <f t="shared" si="350"/>
        <v>0</v>
      </c>
      <c r="AO343" s="48">
        <f t="shared" si="350"/>
        <v>0</v>
      </c>
      <c r="AP343" s="48">
        <f t="shared" si="350"/>
        <v>0</v>
      </c>
      <c r="AQ343" s="48">
        <f t="shared" si="350"/>
        <v>0</v>
      </c>
      <c r="AR343" s="48">
        <f t="shared" si="350"/>
        <v>0</v>
      </c>
    </row>
    <row r="344" spans="1:44">
      <c r="B344" s="29"/>
      <c r="C344" s="37" t="s">
        <v>32</v>
      </c>
      <c r="D344" s="17">
        <v>921</v>
      </c>
      <c r="E344" s="46" t="s">
        <v>17</v>
      </c>
      <c r="F344" s="46" t="s">
        <v>33</v>
      </c>
      <c r="G344" s="16"/>
      <c r="H344" s="46"/>
      <c r="I344" s="48">
        <f t="shared" si="335"/>
        <v>17259100</v>
      </c>
      <c r="J344" s="48">
        <f t="shared" ref="J344:U344" si="351">J345+J354+J351</f>
        <v>12417100</v>
      </c>
      <c r="K344" s="48">
        <f t="shared" si="351"/>
        <v>4842000</v>
      </c>
      <c r="L344" s="48">
        <f t="shared" si="351"/>
        <v>0</v>
      </c>
      <c r="M344" s="48">
        <f t="shared" si="351"/>
        <v>0</v>
      </c>
      <c r="N344" s="48">
        <f t="shared" si="351"/>
        <v>0</v>
      </c>
      <c r="O344" s="48">
        <f t="shared" si="351"/>
        <v>0</v>
      </c>
      <c r="P344" s="48">
        <f t="shared" si="351"/>
        <v>0</v>
      </c>
      <c r="Q344" s="48">
        <f t="shared" si="351"/>
        <v>0</v>
      </c>
      <c r="R344" s="48">
        <f t="shared" si="351"/>
        <v>0</v>
      </c>
      <c r="S344" s="48">
        <f t="shared" si="351"/>
        <v>0</v>
      </c>
      <c r="T344" s="48">
        <f t="shared" si="351"/>
        <v>0</v>
      </c>
      <c r="U344" s="48">
        <f t="shared" si="351"/>
        <v>0</v>
      </c>
      <c r="V344" s="48">
        <f t="shared" ref="V344:AA344" si="352">V345+V354</f>
        <v>0</v>
      </c>
      <c r="W344" s="48">
        <f t="shared" si="352"/>
        <v>0</v>
      </c>
      <c r="X344" s="48">
        <f t="shared" si="352"/>
        <v>0</v>
      </c>
      <c r="Y344" s="48">
        <f t="shared" si="352"/>
        <v>0</v>
      </c>
      <c r="Z344" s="48">
        <f t="shared" si="352"/>
        <v>0</v>
      </c>
      <c r="AA344" s="48">
        <f t="shared" si="352"/>
        <v>0</v>
      </c>
      <c r="AB344" s="48">
        <f t="shared" si="321"/>
        <v>17399400</v>
      </c>
      <c r="AC344" s="48">
        <f t="shared" ref="AC344:AQ344" si="353">AC345+AC354+AC351</f>
        <v>17399400</v>
      </c>
      <c r="AD344" s="48">
        <f t="shared" si="353"/>
        <v>0</v>
      </c>
      <c r="AE344" s="48">
        <f t="shared" si="353"/>
        <v>0</v>
      </c>
      <c r="AF344" s="48">
        <f t="shared" si="353"/>
        <v>0</v>
      </c>
      <c r="AG344" s="48">
        <f t="shared" si="353"/>
        <v>0</v>
      </c>
      <c r="AH344" s="48">
        <f t="shared" si="353"/>
        <v>0</v>
      </c>
      <c r="AI344" s="48">
        <f t="shared" si="353"/>
        <v>0</v>
      </c>
      <c r="AJ344" s="48">
        <f t="shared" si="353"/>
        <v>0</v>
      </c>
      <c r="AK344" s="48">
        <f t="shared" si="353"/>
        <v>0</v>
      </c>
      <c r="AL344" s="48">
        <f t="shared" si="353"/>
        <v>0</v>
      </c>
      <c r="AM344" s="48">
        <f t="shared" si="353"/>
        <v>0</v>
      </c>
      <c r="AN344" s="48">
        <f t="shared" si="353"/>
        <v>0</v>
      </c>
      <c r="AO344" s="48">
        <f t="shared" si="353"/>
        <v>0</v>
      </c>
      <c r="AP344" s="48">
        <f t="shared" si="353"/>
        <v>0</v>
      </c>
      <c r="AQ344" s="48">
        <f t="shared" si="353"/>
        <v>0</v>
      </c>
      <c r="AR344" s="48">
        <f>AR345+AR354</f>
        <v>0</v>
      </c>
    </row>
    <row r="345" spans="1:44" ht="37.5">
      <c r="B345" s="29"/>
      <c r="C345" s="37" t="s">
        <v>102</v>
      </c>
      <c r="D345" s="17">
        <v>921</v>
      </c>
      <c r="E345" s="46" t="s">
        <v>17</v>
      </c>
      <c r="F345" s="46" t="s">
        <v>33</v>
      </c>
      <c r="G345" s="16">
        <v>5000000000</v>
      </c>
      <c r="H345" s="46"/>
      <c r="I345" s="48">
        <f t="shared" si="335"/>
        <v>12386500</v>
      </c>
      <c r="J345" s="48">
        <f t="shared" ref="J345:S346" si="354">J346</f>
        <v>10892900</v>
      </c>
      <c r="K345" s="48">
        <f t="shared" si="354"/>
        <v>1493600</v>
      </c>
      <c r="L345" s="48">
        <f t="shared" si="354"/>
        <v>0</v>
      </c>
      <c r="M345" s="48">
        <f t="shared" si="354"/>
        <v>0</v>
      </c>
      <c r="N345" s="48">
        <f t="shared" si="354"/>
        <v>0</v>
      </c>
      <c r="O345" s="48">
        <f t="shared" si="354"/>
        <v>0</v>
      </c>
      <c r="P345" s="48">
        <f t="shared" si="354"/>
        <v>0</v>
      </c>
      <c r="Q345" s="48">
        <f t="shared" si="354"/>
        <v>0</v>
      </c>
      <c r="R345" s="48">
        <f t="shared" si="354"/>
        <v>0</v>
      </c>
      <c r="S345" s="48">
        <f t="shared" si="354"/>
        <v>0</v>
      </c>
      <c r="T345" s="48">
        <f t="shared" ref="T345:AC346" si="355">T346</f>
        <v>0</v>
      </c>
      <c r="U345" s="48">
        <f t="shared" si="355"/>
        <v>0</v>
      </c>
      <c r="V345" s="48">
        <f t="shared" si="355"/>
        <v>0</v>
      </c>
      <c r="W345" s="48">
        <f t="shared" si="355"/>
        <v>0</v>
      </c>
      <c r="X345" s="48">
        <f t="shared" si="355"/>
        <v>0</v>
      </c>
      <c r="Y345" s="48">
        <f t="shared" si="355"/>
        <v>0</v>
      </c>
      <c r="Z345" s="48">
        <f t="shared" si="355"/>
        <v>0</v>
      </c>
      <c r="AA345" s="48">
        <f t="shared" si="355"/>
        <v>0</v>
      </c>
      <c r="AB345" s="48">
        <f t="shared" si="321"/>
        <v>12517700</v>
      </c>
      <c r="AC345" s="48">
        <f t="shared" ref="AC345:AR346" si="356">AC346</f>
        <v>12517700</v>
      </c>
      <c r="AD345" s="48">
        <f t="shared" si="356"/>
        <v>0</v>
      </c>
      <c r="AE345" s="48">
        <f t="shared" si="356"/>
        <v>0</v>
      </c>
      <c r="AF345" s="48">
        <f t="shared" si="356"/>
        <v>0</v>
      </c>
      <c r="AG345" s="48">
        <f t="shared" si="356"/>
        <v>0</v>
      </c>
      <c r="AH345" s="48">
        <f t="shared" si="356"/>
        <v>0</v>
      </c>
      <c r="AI345" s="48">
        <f t="shared" si="356"/>
        <v>0</v>
      </c>
      <c r="AJ345" s="48">
        <f t="shared" si="356"/>
        <v>0</v>
      </c>
      <c r="AK345" s="48">
        <f t="shared" si="356"/>
        <v>0</v>
      </c>
      <c r="AL345" s="48">
        <f t="shared" si="356"/>
        <v>0</v>
      </c>
      <c r="AM345" s="48">
        <f t="shared" si="356"/>
        <v>0</v>
      </c>
      <c r="AN345" s="48">
        <f t="shared" si="356"/>
        <v>0</v>
      </c>
      <c r="AO345" s="48">
        <f t="shared" si="356"/>
        <v>0</v>
      </c>
      <c r="AP345" s="48">
        <f t="shared" si="356"/>
        <v>0</v>
      </c>
      <c r="AQ345" s="48">
        <f t="shared" si="356"/>
        <v>0</v>
      </c>
      <c r="AR345" s="48">
        <f t="shared" si="356"/>
        <v>0</v>
      </c>
    </row>
    <row r="346" spans="1:44" ht="37.5">
      <c r="B346" s="29"/>
      <c r="C346" s="37" t="s">
        <v>111</v>
      </c>
      <c r="D346" s="17">
        <v>921</v>
      </c>
      <c r="E346" s="46" t="s">
        <v>17</v>
      </c>
      <c r="F346" s="46" t="s">
        <v>33</v>
      </c>
      <c r="G346" s="16">
        <v>5020000000</v>
      </c>
      <c r="H346" s="46"/>
      <c r="I346" s="48">
        <f t="shared" si="335"/>
        <v>12386500</v>
      </c>
      <c r="J346" s="48">
        <f t="shared" si="354"/>
        <v>10892900</v>
      </c>
      <c r="K346" s="48">
        <f t="shared" si="354"/>
        <v>1493600</v>
      </c>
      <c r="L346" s="48">
        <f t="shared" si="354"/>
        <v>0</v>
      </c>
      <c r="M346" s="48">
        <f t="shared" si="354"/>
        <v>0</v>
      </c>
      <c r="N346" s="48">
        <f t="shared" si="354"/>
        <v>0</v>
      </c>
      <c r="O346" s="48">
        <f t="shared" si="354"/>
        <v>0</v>
      </c>
      <c r="P346" s="48">
        <f t="shared" si="354"/>
        <v>0</v>
      </c>
      <c r="Q346" s="48">
        <f t="shared" si="354"/>
        <v>0</v>
      </c>
      <c r="R346" s="48">
        <f t="shared" si="354"/>
        <v>0</v>
      </c>
      <c r="S346" s="48">
        <f t="shared" si="354"/>
        <v>0</v>
      </c>
      <c r="T346" s="48">
        <f t="shared" si="355"/>
        <v>0</v>
      </c>
      <c r="U346" s="48">
        <f t="shared" si="355"/>
        <v>0</v>
      </c>
      <c r="V346" s="48">
        <f t="shared" si="355"/>
        <v>0</v>
      </c>
      <c r="W346" s="48">
        <f t="shared" si="355"/>
        <v>0</v>
      </c>
      <c r="X346" s="48">
        <f t="shared" si="355"/>
        <v>0</v>
      </c>
      <c r="Y346" s="48">
        <f t="shared" si="355"/>
        <v>0</v>
      </c>
      <c r="Z346" s="48">
        <f t="shared" si="355"/>
        <v>0</v>
      </c>
      <c r="AA346" s="48">
        <f t="shared" si="355"/>
        <v>0</v>
      </c>
      <c r="AB346" s="48">
        <f t="shared" si="321"/>
        <v>12517700</v>
      </c>
      <c r="AC346" s="48">
        <f t="shared" si="356"/>
        <v>12517700</v>
      </c>
      <c r="AD346" s="48">
        <f t="shared" si="356"/>
        <v>0</v>
      </c>
      <c r="AE346" s="48">
        <f t="shared" si="356"/>
        <v>0</v>
      </c>
      <c r="AF346" s="48">
        <f t="shared" si="356"/>
        <v>0</v>
      </c>
      <c r="AG346" s="48">
        <f t="shared" si="356"/>
        <v>0</v>
      </c>
      <c r="AH346" s="48">
        <f t="shared" si="356"/>
        <v>0</v>
      </c>
      <c r="AI346" s="48">
        <f t="shared" si="356"/>
        <v>0</v>
      </c>
      <c r="AJ346" s="48">
        <f t="shared" si="356"/>
        <v>0</v>
      </c>
      <c r="AK346" s="48">
        <f t="shared" si="356"/>
        <v>0</v>
      </c>
      <c r="AL346" s="48">
        <f t="shared" si="356"/>
        <v>0</v>
      </c>
      <c r="AM346" s="48">
        <f t="shared" si="356"/>
        <v>0</v>
      </c>
      <c r="AN346" s="48">
        <f t="shared" si="356"/>
        <v>0</v>
      </c>
      <c r="AO346" s="48">
        <f t="shared" si="356"/>
        <v>0</v>
      </c>
      <c r="AP346" s="48">
        <f t="shared" si="356"/>
        <v>0</v>
      </c>
      <c r="AQ346" s="48">
        <f t="shared" si="356"/>
        <v>0</v>
      </c>
      <c r="AR346" s="48">
        <f t="shared" si="356"/>
        <v>0</v>
      </c>
    </row>
    <row r="347" spans="1:44" ht="37.5">
      <c r="B347" s="29"/>
      <c r="C347" s="37" t="s">
        <v>104</v>
      </c>
      <c r="D347" s="17">
        <v>921</v>
      </c>
      <c r="E347" s="46" t="s">
        <v>17</v>
      </c>
      <c r="F347" s="46" t="s">
        <v>33</v>
      </c>
      <c r="G347" s="16">
        <v>5020000190</v>
      </c>
      <c r="H347" s="46"/>
      <c r="I347" s="48">
        <f t="shared" si="335"/>
        <v>12386500</v>
      </c>
      <c r="J347" s="48">
        <f t="shared" ref="J347:AA347" si="357">J348+J349+J350</f>
        <v>10892900</v>
      </c>
      <c r="K347" s="48">
        <f t="shared" si="357"/>
        <v>1493600</v>
      </c>
      <c r="L347" s="48">
        <f t="shared" si="357"/>
        <v>0</v>
      </c>
      <c r="M347" s="48">
        <f t="shared" si="357"/>
        <v>0</v>
      </c>
      <c r="N347" s="48">
        <f t="shared" si="357"/>
        <v>0</v>
      </c>
      <c r="O347" s="48">
        <f t="shared" si="357"/>
        <v>0</v>
      </c>
      <c r="P347" s="48">
        <f t="shared" si="357"/>
        <v>0</v>
      </c>
      <c r="Q347" s="48">
        <f t="shared" si="357"/>
        <v>0</v>
      </c>
      <c r="R347" s="48">
        <f t="shared" si="357"/>
        <v>0</v>
      </c>
      <c r="S347" s="48">
        <f t="shared" si="357"/>
        <v>0</v>
      </c>
      <c r="T347" s="48">
        <f t="shared" si="357"/>
        <v>0</v>
      </c>
      <c r="U347" s="48">
        <f t="shared" si="357"/>
        <v>0</v>
      </c>
      <c r="V347" s="48">
        <f t="shared" si="357"/>
        <v>0</v>
      </c>
      <c r="W347" s="48">
        <f t="shared" si="357"/>
        <v>0</v>
      </c>
      <c r="X347" s="48">
        <f t="shared" si="357"/>
        <v>0</v>
      </c>
      <c r="Y347" s="48">
        <f t="shared" si="357"/>
        <v>0</v>
      </c>
      <c r="Z347" s="48">
        <f t="shared" si="357"/>
        <v>0</v>
      </c>
      <c r="AA347" s="48">
        <f t="shared" si="357"/>
        <v>0</v>
      </c>
      <c r="AB347" s="48">
        <f t="shared" si="321"/>
        <v>12517700</v>
      </c>
      <c r="AC347" s="48">
        <f t="shared" ref="AC347:AR347" si="358">AC348+AC349+AC350</f>
        <v>12517700</v>
      </c>
      <c r="AD347" s="48">
        <f t="shared" si="358"/>
        <v>0</v>
      </c>
      <c r="AE347" s="48">
        <f t="shared" si="358"/>
        <v>0</v>
      </c>
      <c r="AF347" s="48">
        <f t="shared" si="358"/>
        <v>0</v>
      </c>
      <c r="AG347" s="48">
        <f t="shared" si="358"/>
        <v>0</v>
      </c>
      <c r="AH347" s="48">
        <f t="shared" si="358"/>
        <v>0</v>
      </c>
      <c r="AI347" s="48">
        <f t="shared" si="358"/>
        <v>0</v>
      </c>
      <c r="AJ347" s="48">
        <f t="shared" si="358"/>
        <v>0</v>
      </c>
      <c r="AK347" s="48">
        <f t="shared" si="358"/>
        <v>0</v>
      </c>
      <c r="AL347" s="48">
        <f t="shared" si="358"/>
        <v>0</v>
      </c>
      <c r="AM347" s="48">
        <f t="shared" si="358"/>
        <v>0</v>
      </c>
      <c r="AN347" s="48">
        <f t="shared" si="358"/>
        <v>0</v>
      </c>
      <c r="AO347" s="48">
        <f t="shared" si="358"/>
        <v>0</v>
      </c>
      <c r="AP347" s="48">
        <f t="shared" si="358"/>
        <v>0</v>
      </c>
      <c r="AQ347" s="48">
        <f t="shared" si="358"/>
        <v>0</v>
      </c>
      <c r="AR347" s="48">
        <f t="shared" si="358"/>
        <v>0</v>
      </c>
    </row>
    <row r="348" spans="1:44" ht="75">
      <c r="B348" s="29"/>
      <c r="C348" s="37" t="s">
        <v>105</v>
      </c>
      <c r="D348" s="17">
        <v>921</v>
      </c>
      <c r="E348" s="46" t="s">
        <v>17</v>
      </c>
      <c r="F348" s="46" t="s">
        <v>33</v>
      </c>
      <c r="G348" s="16">
        <v>5020000190</v>
      </c>
      <c r="H348" s="46" t="s">
        <v>106</v>
      </c>
      <c r="I348" s="48">
        <f t="shared" si="335"/>
        <v>12378400</v>
      </c>
      <c r="J348" s="48">
        <v>9734600</v>
      </c>
      <c r="K348" s="48">
        <v>2643800</v>
      </c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>
        <v>0</v>
      </c>
      <c r="W348" s="48">
        <v>0</v>
      </c>
      <c r="X348" s="48">
        <v>0</v>
      </c>
      <c r="Y348" s="48">
        <v>0</v>
      </c>
      <c r="Z348" s="48">
        <v>0</v>
      </c>
      <c r="AA348" s="48">
        <v>0</v>
      </c>
      <c r="AB348" s="48">
        <f t="shared" si="321"/>
        <v>12509500</v>
      </c>
      <c r="AC348" s="48">
        <v>12509500</v>
      </c>
      <c r="AD348" s="48"/>
      <c r="AE348" s="48"/>
      <c r="AF348" s="48"/>
      <c r="AG348" s="48"/>
      <c r="AH348" s="48"/>
      <c r="AI348" s="48"/>
      <c r="AJ348" s="48"/>
      <c r="AK348" s="48"/>
      <c r="AL348" s="48"/>
      <c r="AM348" s="48"/>
      <c r="AN348" s="48"/>
      <c r="AO348" s="48"/>
      <c r="AP348" s="48"/>
      <c r="AQ348" s="48"/>
      <c r="AR348" s="48">
        <v>0</v>
      </c>
    </row>
    <row r="349" spans="1:44" ht="37.5" hidden="1">
      <c r="B349" s="29"/>
      <c r="C349" s="37" t="s">
        <v>108</v>
      </c>
      <c r="D349" s="17">
        <v>921</v>
      </c>
      <c r="E349" s="46" t="s">
        <v>17</v>
      </c>
      <c r="F349" s="46" t="s">
        <v>33</v>
      </c>
      <c r="G349" s="16">
        <v>5020000190</v>
      </c>
      <c r="H349" s="46" t="s">
        <v>109</v>
      </c>
      <c r="I349" s="48">
        <f t="shared" si="335"/>
        <v>0</v>
      </c>
      <c r="J349" s="48">
        <v>1150600</v>
      </c>
      <c r="K349" s="48">
        <v>-1150600</v>
      </c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>
        <v>0</v>
      </c>
      <c r="W349" s="48">
        <v>0</v>
      </c>
      <c r="X349" s="48">
        <v>0</v>
      </c>
      <c r="Y349" s="48">
        <v>0</v>
      </c>
      <c r="Z349" s="48">
        <v>0</v>
      </c>
      <c r="AA349" s="48">
        <v>0</v>
      </c>
      <c r="AB349" s="48">
        <f t="shared" ref="AB349:AB380" si="359">SUM(AC349:AR349)</f>
        <v>0</v>
      </c>
      <c r="AC349" s="48">
        <v>0</v>
      </c>
      <c r="AD349" s="48">
        <v>0</v>
      </c>
      <c r="AE349" s="48">
        <v>0</v>
      </c>
      <c r="AF349" s="48">
        <v>0</v>
      </c>
      <c r="AG349" s="48">
        <v>0</v>
      </c>
      <c r="AH349" s="48">
        <v>0</v>
      </c>
      <c r="AI349" s="48">
        <v>0</v>
      </c>
      <c r="AJ349" s="48">
        <v>0</v>
      </c>
      <c r="AK349" s="48">
        <v>0</v>
      </c>
      <c r="AL349" s="48">
        <v>0</v>
      </c>
      <c r="AM349" s="48">
        <v>0</v>
      </c>
      <c r="AN349" s="48">
        <v>0</v>
      </c>
      <c r="AO349" s="48">
        <v>0</v>
      </c>
      <c r="AP349" s="48">
        <v>0</v>
      </c>
      <c r="AQ349" s="48">
        <v>0</v>
      </c>
      <c r="AR349" s="48">
        <v>0</v>
      </c>
    </row>
    <row r="350" spans="1:44">
      <c r="B350" s="29"/>
      <c r="C350" s="37" t="s">
        <v>112</v>
      </c>
      <c r="D350" s="17">
        <v>921</v>
      </c>
      <c r="E350" s="46" t="s">
        <v>17</v>
      </c>
      <c r="F350" s="46" t="s">
        <v>33</v>
      </c>
      <c r="G350" s="16">
        <v>5020000190</v>
      </c>
      <c r="H350" s="46" t="s">
        <v>113</v>
      </c>
      <c r="I350" s="48">
        <f t="shared" si="335"/>
        <v>8100</v>
      </c>
      <c r="J350" s="48">
        <v>7700</v>
      </c>
      <c r="K350" s="48">
        <v>400</v>
      </c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>
        <v>0</v>
      </c>
      <c r="W350" s="48">
        <v>0</v>
      </c>
      <c r="X350" s="48">
        <v>0</v>
      </c>
      <c r="Y350" s="48">
        <v>0</v>
      </c>
      <c r="Z350" s="48">
        <v>0</v>
      </c>
      <c r="AA350" s="48">
        <v>0</v>
      </c>
      <c r="AB350" s="48">
        <f t="shared" si="359"/>
        <v>8200</v>
      </c>
      <c r="AC350" s="48">
        <v>8200</v>
      </c>
      <c r="AD350" s="48"/>
      <c r="AE350" s="48"/>
      <c r="AF350" s="48"/>
      <c r="AG350" s="48"/>
      <c r="AH350" s="48"/>
      <c r="AI350" s="48"/>
      <c r="AJ350" s="48"/>
      <c r="AK350" s="48"/>
      <c r="AL350" s="48"/>
      <c r="AM350" s="48"/>
      <c r="AN350" s="48"/>
      <c r="AO350" s="48"/>
      <c r="AP350" s="48"/>
      <c r="AQ350" s="48"/>
      <c r="AR350" s="48">
        <v>0</v>
      </c>
    </row>
    <row r="351" spans="1:44" ht="37.5">
      <c r="B351" s="29"/>
      <c r="C351" s="37" t="s">
        <v>179</v>
      </c>
      <c r="D351" s="17">
        <v>921</v>
      </c>
      <c r="E351" s="46" t="s">
        <v>17</v>
      </c>
      <c r="F351" s="46" t="s">
        <v>33</v>
      </c>
      <c r="G351" s="16">
        <v>5600000000</v>
      </c>
      <c r="H351" s="46"/>
      <c r="I351" s="48">
        <f t="shared" si="335"/>
        <v>4012400</v>
      </c>
      <c r="J351" s="48">
        <f t="shared" ref="J351:U352" si="360">J352</f>
        <v>0</v>
      </c>
      <c r="K351" s="48">
        <f t="shared" si="360"/>
        <v>4012400</v>
      </c>
      <c r="L351" s="48">
        <f t="shared" si="360"/>
        <v>0</v>
      </c>
      <c r="M351" s="48">
        <f t="shared" si="360"/>
        <v>0</v>
      </c>
      <c r="N351" s="48">
        <f t="shared" si="360"/>
        <v>0</v>
      </c>
      <c r="O351" s="48">
        <f t="shared" si="360"/>
        <v>0</v>
      </c>
      <c r="P351" s="48">
        <f t="shared" si="360"/>
        <v>0</v>
      </c>
      <c r="Q351" s="48">
        <f t="shared" si="360"/>
        <v>0</v>
      </c>
      <c r="R351" s="48">
        <f t="shared" si="360"/>
        <v>0</v>
      </c>
      <c r="S351" s="48">
        <f t="shared" si="360"/>
        <v>0</v>
      </c>
      <c r="T351" s="48">
        <f t="shared" si="360"/>
        <v>0</v>
      </c>
      <c r="U351" s="48">
        <f t="shared" si="360"/>
        <v>0</v>
      </c>
      <c r="V351" s="48"/>
      <c r="W351" s="48"/>
      <c r="X351" s="48"/>
      <c r="Y351" s="48"/>
      <c r="Z351" s="48"/>
      <c r="AA351" s="48"/>
      <c r="AB351" s="48">
        <f t="shared" si="359"/>
        <v>4012400</v>
      </c>
      <c r="AC351" s="48">
        <f t="shared" ref="AC351:AQ352" si="361">AC352</f>
        <v>4012400</v>
      </c>
      <c r="AD351" s="48">
        <f t="shared" si="361"/>
        <v>0</v>
      </c>
      <c r="AE351" s="48">
        <f t="shared" si="361"/>
        <v>0</v>
      </c>
      <c r="AF351" s="48">
        <f t="shared" si="361"/>
        <v>0</v>
      </c>
      <c r="AG351" s="48">
        <f t="shared" si="361"/>
        <v>0</v>
      </c>
      <c r="AH351" s="48">
        <f t="shared" si="361"/>
        <v>0</v>
      </c>
      <c r="AI351" s="48">
        <f t="shared" si="361"/>
        <v>0</v>
      </c>
      <c r="AJ351" s="48">
        <f t="shared" si="361"/>
        <v>0</v>
      </c>
      <c r="AK351" s="48">
        <f t="shared" si="361"/>
        <v>0</v>
      </c>
      <c r="AL351" s="48">
        <f t="shared" si="361"/>
        <v>0</v>
      </c>
      <c r="AM351" s="48">
        <f t="shared" si="361"/>
        <v>0</v>
      </c>
      <c r="AN351" s="48">
        <f t="shared" si="361"/>
        <v>0</v>
      </c>
      <c r="AO351" s="48">
        <f t="shared" si="361"/>
        <v>0</v>
      </c>
      <c r="AP351" s="48">
        <f t="shared" si="361"/>
        <v>0</v>
      </c>
      <c r="AQ351" s="48">
        <f t="shared" si="361"/>
        <v>0</v>
      </c>
      <c r="AR351" s="48"/>
    </row>
    <row r="352" spans="1:44" ht="37.5">
      <c r="B352" s="29"/>
      <c r="C352" s="37" t="s">
        <v>179</v>
      </c>
      <c r="D352" s="17">
        <v>921</v>
      </c>
      <c r="E352" s="46" t="s">
        <v>17</v>
      </c>
      <c r="F352" s="46" t="s">
        <v>33</v>
      </c>
      <c r="G352" s="16">
        <v>5600010030</v>
      </c>
      <c r="H352" s="46"/>
      <c r="I352" s="48">
        <f t="shared" si="335"/>
        <v>4012400</v>
      </c>
      <c r="J352" s="48">
        <f t="shared" si="360"/>
        <v>0</v>
      </c>
      <c r="K352" s="48">
        <f t="shared" si="360"/>
        <v>4012400</v>
      </c>
      <c r="L352" s="48">
        <f t="shared" si="360"/>
        <v>0</v>
      </c>
      <c r="M352" s="48">
        <f t="shared" si="360"/>
        <v>0</v>
      </c>
      <c r="N352" s="48">
        <f t="shared" si="360"/>
        <v>0</v>
      </c>
      <c r="O352" s="48">
        <f t="shared" si="360"/>
        <v>0</v>
      </c>
      <c r="P352" s="48">
        <f t="shared" si="360"/>
        <v>0</v>
      </c>
      <c r="Q352" s="48">
        <f t="shared" si="360"/>
        <v>0</v>
      </c>
      <c r="R352" s="48">
        <f t="shared" si="360"/>
        <v>0</v>
      </c>
      <c r="S352" s="48">
        <f t="shared" si="360"/>
        <v>0</v>
      </c>
      <c r="T352" s="48">
        <f t="shared" si="360"/>
        <v>0</v>
      </c>
      <c r="U352" s="48">
        <f t="shared" si="360"/>
        <v>0</v>
      </c>
      <c r="V352" s="48"/>
      <c r="W352" s="48"/>
      <c r="X352" s="48"/>
      <c r="Y352" s="48"/>
      <c r="Z352" s="48"/>
      <c r="AA352" s="48"/>
      <c r="AB352" s="48">
        <f t="shared" si="359"/>
        <v>4012400</v>
      </c>
      <c r="AC352" s="48">
        <f t="shared" si="361"/>
        <v>4012400</v>
      </c>
      <c r="AD352" s="48">
        <f t="shared" si="361"/>
        <v>0</v>
      </c>
      <c r="AE352" s="48">
        <f t="shared" si="361"/>
        <v>0</v>
      </c>
      <c r="AF352" s="48">
        <f t="shared" si="361"/>
        <v>0</v>
      </c>
      <c r="AG352" s="48">
        <f t="shared" si="361"/>
        <v>0</v>
      </c>
      <c r="AH352" s="48">
        <f t="shared" si="361"/>
        <v>0</v>
      </c>
      <c r="AI352" s="48">
        <f t="shared" si="361"/>
        <v>0</v>
      </c>
      <c r="AJ352" s="48">
        <f t="shared" si="361"/>
        <v>0</v>
      </c>
      <c r="AK352" s="48">
        <f t="shared" si="361"/>
        <v>0</v>
      </c>
      <c r="AL352" s="48">
        <f t="shared" si="361"/>
        <v>0</v>
      </c>
      <c r="AM352" s="48">
        <f t="shared" si="361"/>
        <v>0</v>
      </c>
      <c r="AN352" s="48">
        <f t="shared" si="361"/>
        <v>0</v>
      </c>
      <c r="AO352" s="48">
        <f t="shared" si="361"/>
        <v>0</v>
      </c>
      <c r="AP352" s="48">
        <f t="shared" si="361"/>
        <v>0</v>
      </c>
      <c r="AQ352" s="48">
        <f t="shared" si="361"/>
        <v>0</v>
      </c>
      <c r="AR352" s="48"/>
    </row>
    <row r="353" spans="1:44" ht="37.5">
      <c r="B353" s="29"/>
      <c r="C353" s="37" t="s">
        <v>108</v>
      </c>
      <c r="D353" s="17">
        <v>921</v>
      </c>
      <c r="E353" s="46" t="s">
        <v>17</v>
      </c>
      <c r="F353" s="46" t="s">
        <v>33</v>
      </c>
      <c r="G353" s="16">
        <v>5600010030</v>
      </c>
      <c r="H353" s="46" t="s">
        <v>109</v>
      </c>
      <c r="I353" s="48">
        <f t="shared" si="335"/>
        <v>4012400</v>
      </c>
      <c r="J353" s="48"/>
      <c r="K353" s="48">
        <v>4012400</v>
      </c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  <c r="AA353" s="48"/>
      <c r="AB353" s="48">
        <f t="shared" si="359"/>
        <v>4012400</v>
      </c>
      <c r="AC353" s="48">
        <v>4012400</v>
      </c>
      <c r="AD353" s="48"/>
      <c r="AE353" s="48"/>
      <c r="AF353" s="48"/>
      <c r="AG353" s="48"/>
      <c r="AH353" s="48"/>
      <c r="AI353" s="48"/>
      <c r="AJ353" s="48"/>
      <c r="AK353" s="48"/>
      <c r="AL353" s="48"/>
      <c r="AM353" s="48"/>
      <c r="AN353" s="48"/>
      <c r="AO353" s="48"/>
      <c r="AP353" s="48"/>
      <c r="AQ353" s="48"/>
      <c r="AR353" s="48"/>
    </row>
    <row r="354" spans="1:44" ht="37.5">
      <c r="B354" s="29"/>
      <c r="C354" s="37" t="s">
        <v>299</v>
      </c>
      <c r="D354" s="17">
        <v>921</v>
      </c>
      <c r="E354" s="46" t="s">
        <v>17</v>
      </c>
      <c r="F354" s="46" t="s">
        <v>356</v>
      </c>
      <c r="G354" s="16">
        <v>9900000000</v>
      </c>
      <c r="H354" s="46"/>
      <c r="I354" s="48">
        <f t="shared" si="335"/>
        <v>860200</v>
      </c>
      <c r="J354" s="48">
        <f t="shared" ref="J354:S355" si="362">J355</f>
        <v>1524200</v>
      </c>
      <c r="K354" s="48">
        <f t="shared" si="362"/>
        <v>-664000</v>
      </c>
      <c r="L354" s="48">
        <f t="shared" si="362"/>
        <v>0</v>
      </c>
      <c r="M354" s="48">
        <f t="shared" si="362"/>
        <v>0</v>
      </c>
      <c r="N354" s="48">
        <f t="shared" si="362"/>
        <v>0</v>
      </c>
      <c r="O354" s="48">
        <f t="shared" si="362"/>
        <v>0</v>
      </c>
      <c r="P354" s="48">
        <f t="shared" si="362"/>
        <v>0</v>
      </c>
      <c r="Q354" s="48">
        <f t="shared" si="362"/>
        <v>0</v>
      </c>
      <c r="R354" s="48">
        <f t="shared" si="362"/>
        <v>0</v>
      </c>
      <c r="S354" s="48">
        <f t="shared" si="362"/>
        <v>0</v>
      </c>
      <c r="T354" s="48">
        <f t="shared" ref="T354:AC355" si="363">T355</f>
        <v>0</v>
      </c>
      <c r="U354" s="48">
        <f t="shared" si="363"/>
        <v>0</v>
      </c>
      <c r="V354" s="48">
        <f t="shared" si="363"/>
        <v>0</v>
      </c>
      <c r="W354" s="48">
        <f t="shared" si="363"/>
        <v>0</v>
      </c>
      <c r="X354" s="48">
        <f t="shared" si="363"/>
        <v>0</v>
      </c>
      <c r="Y354" s="48">
        <f t="shared" si="363"/>
        <v>0</v>
      </c>
      <c r="Z354" s="48">
        <f t="shared" si="363"/>
        <v>0</v>
      </c>
      <c r="AA354" s="48">
        <f t="shared" si="363"/>
        <v>0</v>
      </c>
      <c r="AB354" s="48">
        <f t="shared" si="359"/>
        <v>869300</v>
      </c>
      <c r="AC354" s="48">
        <f t="shared" ref="AC354:AR355" si="364">AC355</f>
        <v>869300</v>
      </c>
      <c r="AD354" s="48">
        <f t="shared" si="364"/>
        <v>0</v>
      </c>
      <c r="AE354" s="48">
        <f t="shared" si="364"/>
        <v>0</v>
      </c>
      <c r="AF354" s="48">
        <f t="shared" si="364"/>
        <v>0</v>
      </c>
      <c r="AG354" s="48">
        <f t="shared" si="364"/>
        <v>0</v>
      </c>
      <c r="AH354" s="48">
        <f t="shared" si="364"/>
        <v>0</v>
      </c>
      <c r="AI354" s="48">
        <f t="shared" si="364"/>
        <v>0</v>
      </c>
      <c r="AJ354" s="48">
        <f t="shared" si="364"/>
        <v>0</v>
      </c>
      <c r="AK354" s="48">
        <f t="shared" si="364"/>
        <v>0</v>
      </c>
      <c r="AL354" s="48">
        <f t="shared" si="364"/>
        <v>0</v>
      </c>
      <c r="AM354" s="48">
        <f t="shared" si="364"/>
        <v>0</v>
      </c>
      <c r="AN354" s="48">
        <f t="shared" si="364"/>
        <v>0</v>
      </c>
      <c r="AO354" s="48">
        <f t="shared" si="364"/>
        <v>0</v>
      </c>
      <c r="AP354" s="48">
        <f t="shared" si="364"/>
        <v>0</v>
      </c>
      <c r="AQ354" s="48">
        <f t="shared" si="364"/>
        <v>0</v>
      </c>
      <c r="AR354" s="48">
        <f t="shared" si="364"/>
        <v>0</v>
      </c>
    </row>
    <row r="355" spans="1:44" ht="56.25">
      <c r="B355" s="29"/>
      <c r="C355" s="37" t="s">
        <v>300</v>
      </c>
      <c r="D355" s="17">
        <v>921</v>
      </c>
      <c r="E355" s="46" t="s">
        <v>17</v>
      </c>
      <c r="F355" s="46" t="s">
        <v>33</v>
      </c>
      <c r="G355" s="16">
        <v>9900010110</v>
      </c>
      <c r="H355" s="46"/>
      <c r="I355" s="48">
        <f t="shared" si="335"/>
        <v>860200</v>
      </c>
      <c r="J355" s="48">
        <f t="shared" si="362"/>
        <v>1524200</v>
      </c>
      <c r="K355" s="48">
        <f t="shared" si="362"/>
        <v>-664000</v>
      </c>
      <c r="L355" s="48">
        <f t="shared" si="362"/>
        <v>0</v>
      </c>
      <c r="M355" s="48">
        <f t="shared" si="362"/>
        <v>0</v>
      </c>
      <c r="N355" s="48">
        <f t="shared" si="362"/>
        <v>0</v>
      </c>
      <c r="O355" s="48">
        <f t="shared" si="362"/>
        <v>0</v>
      </c>
      <c r="P355" s="48">
        <f t="shared" si="362"/>
        <v>0</v>
      </c>
      <c r="Q355" s="48">
        <f t="shared" si="362"/>
        <v>0</v>
      </c>
      <c r="R355" s="48">
        <f t="shared" si="362"/>
        <v>0</v>
      </c>
      <c r="S355" s="48">
        <f t="shared" si="362"/>
        <v>0</v>
      </c>
      <c r="T355" s="48">
        <f t="shared" si="363"/>
        <v>0</v>
      </c>
      <c r="U355" s="48">
        <f t="shared" si="363"/>
        <v>0</v>
      </c>
      <c r="V355" s="48">
        <f t="shared" si="363"/>
        <v>0</v>
      </c>
      <c r="W355" s="48">
        <f t="shared" si="363"/>
        <v>0</v>
      </c>
      <c r="X355" s="48">
        <f t="shared" si="363"/>
        <v>0</v>
      </c>
      <c r="Y355" s="48">
        <f t="shared" si="363"/>
        <v>0</v>
      </c>
      <c r="Z355" s="48">
        <f t="shared" si="363"/>
        <v>0</v>
      </c>
      <c r="AA355" s="48">
        <f t="shared" si="363"/>
        <v>0</v>
      </c>
      <c r="AB355" s="48">
        <f t="shared" si="359"/>
        <v>869300</v>
      </c>
      <c r="AC355" s="48">
        <f t="shared" si="364"/>
        <v>869300</v>
      </c>
      <c r="AD355" s="48">
        <f t="shared" si="364"/>
        <v>0</v>
      </c>
      <c r="AE355" s="48">
        <f t="shared" si="364"/>
        <v>0</v>
      </c>
      <c r="AF355" s="48">
        <f t="shared" si="364"/>
        <v>0</v>
      </c>
      <c r="AG355" s="48">
        <f t="shared" si="364"/>
        <v>0</v>
      </c>
      <c r="AH355" s="48">
        <f t="shared" si="364"/>
        <v>0</v>
      </c>
      <c r="AI355" s="48">
        <f t="shared" si="364"/>
        <v>0</v>
      </c>
      <c r="AJ355" s="48">
        <f t="shared" si="364"/>
        <v>0</v>
      </c>
      <c r="AK355" s="48">
        <f t="shared" si="364"/>
        <v>0</v>
      </c>
      <c r="AL355" s="48">
        <f t="shared" si="364"/>
        <v>0</v>
      </c>
      <c r="AM355" s="48">
        <f t="shared" si="364"/>
        <v>0</v>
      </c>
      <c r="AN355" s="48">
        <f t="shared" si="364"/>
        <v>0</v>
      </c>
      <c r="AO355" s="48">
        <f t="shared" si="364"/>
        <v>0</v>
      </c>
      <c r="AP355" s="48">
        <f t="shared" si="364"/>
        <v>0</v>
      </c>
      <c r="AQ355" s="48">
        <f t="shared" si="364"/>
        <v>0</v>
      </c>
      <c r="AR355" s="48">
        <f t="shared" si="364"/>
        <v>0</v>
      </c>
    </row>
    <row r="356" spans="1:44" ht="37.5">
      <c r="B356" s="29"/>
      <c r="C356" s="37" t="s">
        <v>108</v>
      </c>
      <c r="D356" s="17">
        <v>921</v>
      </c>
      <c r="E356" s="46" t="s">
        <v>17</v>
      </c>
      <c r="F356" s="46" t="s">
        <v>33</v>
      </c>
      <c r="G356" s="16">
        <v>9900010110</v>
      </c>
      <c r="H356" s="46" t="s">
        <v>109</v>
      </c>
      <c r="I356" s="48">
        <f t="shared" si="335"/>
        <v>860200</v>
      </c>
      <c r="J356" s="48">
        <v>1524200</v>
      </c>
      <c r="K356" s="48">
        <v>-664000</v>
      </c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>
        <v>0</v>
      </c>
      <c r="W356" s="48">
        <v>0</v>
      </c>
      <c r="X356" s="48">
        <v>0</v>
      </c>
      <c r="Y356" s="48">
        <v>0</v>
      </c>
      <c r="Z356" s="48">
        <v>0</v>
      </c>
      <c r="AA356" s="48">
        <v>0</v>
      </c>
      <c r="AB356" s="48">
        <f t="shared" si="359"/>
        <v>869300</v>
      </c>
      <c r="AC356" s="48">
        <v>869300</v>
      </c>
      <c r="AD356" s="48"/>
      <c r="AE356" s="48"/>
      <c r="AF356" s="48"/>
      <c r="AG356" s="48"/>
      <c r="AH356" s="48"/>
      <c r="AI356" s="48"/>
      <c r="AJ356" s="48"/>
      <c r="AK356" s="48"/>
      <c r="AL356" s="48"/>
      <c r="AM356" s="48"/>
      <c r="AN356" s="48"/>
      <c r="AO356" s="48"/>
      <c r="AP356" s="48"/>
      <c r="AQ356" s="48"/>
      <c r="AR356" s="48">
        <v>0</v>
      </c>
    </row>
    <row r="357" spans="1:44" hidden="1">
      <c r="B357" s="29"/>
      <c r="C357" s="37" t="s">
        <v>308</v>
      </c>
      <c r="D357" s="17">
        <v>921</v>
      </c>
      <c r="E357" s="46" t="s">
        <v>17</v>
      </c>
      <c r="F357" s="46" t="s">
        <v>33</v>
      </c>
      <c r="G357" s="16">
        <v>9900225010</v>
      </c>
      <c r="H357" s="46"/>
      <c r="I357" s="48">
        <f t="shared" si="335"/>
        <v>0</v>
      </c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  <c r="AA357" s="48"/>
      <c r="AB357" s="48">
        <f t="shared" si="359"/>
        <v>0</v>
      </c>
      <c r="AC357" s="48"/>
      <c r="AD357" s="48"/>
      <c r="AE357" s="48"/>
      <c r="AF357" s="48"/>
      <c r="AG357" s="48"/>
      <c r="AH357" s="48"/>
      <c r="AI357" s="48"/>
      <c r="AJ357" s="48"/>
      <c r="AK357" s="48"/>
      <c r="AL357" s="48"/>
      <c r="AM357" s="48"/>
      <c r="AN357" s="48"/>
      <c r="AO357" s="48"/>
      <c r="AP357" s="48"/>
      <c r="AQ357" s="48"/>
      <c r="AR357" s="48"/>
    </row>
    <row r="358" spans="1:44" ht="37.5" hidden="1">
      <c r="B358" s="29"/>
      <c r="C358" s="37" t="s">
        <v>108</v>
      </c>
      <c r="D358" s="17">
        <v>921</v>
      </c>
      <c r="E358" s="46" t="s">
        <v>17</v>
      </c>
      <c r="F358" s="46" t="s">
        <v>33</v>
      </c>
      <c r="G358" s="16">
        <v>9900225010</v>
      </c>
      <c r="H358" s="46" t="s">
        <v>109</v>
      </c>
      <c r="I358" s="48">
        <f t="shared" si="335"/>
        <v>0</v>
      </c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  <c r="AA358" s="48"/>
      <c r="AB358" s="48">
        <f t="shared" si="359"/>
        <v>0</v>
      </c>
      <c r="AC358" s="48"/>
      <c r="AD358" s="48"/>
      <c r="AE358" s="48"/>
      <c r="AF358" s="48"/>
      <c r="AG358" s="48"/>
      <c r="AH358" s="48"/>
      <c r="AI358" s="48"/>
      <c r="AJ358" s="48"/>
      <c r="AK358" s="48"/>
      <c r="AL358" s="48"/>
      <c r="AM358" s="48"/>
      <c r="AN358" s="48"/>
      <c r="AO358" s="48"/>
      <c r="AP358" s="48"/>
      <c r="AQ358" s="48"/>
      <c r="AR358" s="48"/>
    </row>
    <row r="359" spans="1:44" hidden="1">
      <c r="B359" s="29"/>
      <c r="D359" s="17"/>
      <c r="E359" s="46"/>
      <c r="F359" s="46"/>
      <c r="G359" s="16"/>
      <c r="H359" s="46"/>
      <c r="I359" s="48">
        <f t="shared" si="335"/>
        <v>0</v>
      </c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  <c r="AA359" s="48"/>
      <c r="AB359" s="48">
        <f t="shared" si="359"/>
        <v>0</v>
      </c>
      <c r="AC359" s="48"/>
      <c r="AD359" s="48"/>
      <c r="AE359" s="48"/>
      <c r="AF359" s="48"/>
      <c r="AG359" s="48"/>
      <c r="AH359" s="48"/>
      <c r="AI359" s="48"/>
      <c r="AJ359" s="48"/>
      <c r="AK359" s="48"/>
      <c r="AL359" s="48"/>
      <c r="AM359" s="48"/>
      <c r="AN359" s="48"/>
      <c r="AO359" s="48"/>
      <c r="AP359" s="48"/>
      <c r="AQ359" s="48"/>
      <c r="AR359" s="48"/>
    </row>
    <row r="360" spans="1:44" s="110" customFormat="1" ht="37.5">
      <c r="A360" s="108"/>
      <c r="B360" s="29" t="s">
        <v>70</v>
      </c>
      <c r="C360" s="28" t="s">
        <v>357</v>
      </c>
      <c r="D360" s="136">
        <v>925</v>
      </c>
      <c r="E360" s="47"/>
      <c r="F360" s="47"/>
      <c r="G360" s="131"/>
      <c r="H360" s="47"/>
      <c r="I360" s="114">
        <f t="shared" si="335"/>
        <v>1835115700</v>
      </c>
      <c r="J360" s="114">
        <f t="shared" ref="J360:U360" si="365">J366+J496+J361</f>
        <v>1621415300</v>
      </c>
      <c r="K360" s="114">
        <f t="shared" si="365"/>
        <v>116888400</v>
      </c>
      <c r="L360" s="114">
        <f t="shared" si="365"/>
        <v>88731300</v>
      </c>
      <c r="M360" s="114">
        <f t="shared" si="365"/>
        <v>7302000</v>
      </c>
      <c r="N360" s="114">
        <f t="shared" si="365"/>
        <v>0</v>
      </c>
      <c r="O360" s="114">
        <f t="shared" si="365"/>
        <v>0</v>
      </c>
      <c r="P360" s="114">
        <f t="shared" si="365"/>
        <v>7641500</v>
      </c>
      <c r="Q360" s="114">
        <f t="shared" si="365"/>
        <v>0</v>
      </c>
      <c r="R360" s="114">
        <f t="shared" si="365"/>
        <v>-15485000</v>
      </c>
      <c r="S360" s="114">
        <f t="shared" si="365"/>
        <v>0</v>
      </c>
      <c r="T360" s="114">
        <f t="shared" si="365"/>
        <v>0</v>
      </c>
      <c r="U360" s="114">
        <f t="shared" si="365"/>
        <v>0</v>
      </c>
      <c r="V360" s="114">
        <f t="shared" ref="V360:AA360" si="366">V366+V496</f>
        <v>0</v>
      </c>
      <c r="W360" s="114">
        <f t="shared" si="366"/>
        <v>0</v>
      </c>
      <c r="X360" s="114">
        <f t="shared" si="366"/>
        <v>8622200</v>
      </c>
      <c r="Y360" s="114">
        <f t="shared" si="366"/>
        <v>0</v>
      </c>
      <c r="Z360" s="114">
        <f t="shared" si="366"/>
        <v>0</v>
      </c>
      <c r="AA360" s="114">
        <f t="shared" si="366"/>
        <v>0</v>
      </c>
      <c r="AB360" s="114">
        <f t="shared" si="359"/>
        <v>1820457200</v>
      </c>
      <c r="AC360" s="114">
        <f t="shared" ref="AC360:AQ360" si="367">AC366+AC496+AC361</f>
        <v>1601144800</v>
      </c>
      <c r="AD360" s="114">
        <f t="shared" si="367"/>
        <v>204368900</v>
      </c>
      <c r="AE360" s="114">
        <f t="shared" si="367"/>
        <v>7302000</v>
      </c>
      <c r="AF360" s="114">
        <f t="shared" si="367"/>
        <v>0</v>
      </c>
      <c r="AG360" s="114">
        <f t="shared" si="367"/>
        <v>0</v>
      </c>
      <c r="AH360" s="114">
        <f t="shared" si="367"/>
        <v>7641500</v>
      </c>
      <c r="AI360" s="114">
        <f t="shared" si="367"/>
        <v>0</v>
      </c>
      <c r="AJ360" s="114">
        <f t="shared" si="367"/>
        <v>0</v>
      </c>
      <c r="AK360" s="114">
        <f t="shared" si="367"/>
        <v>0</v>
      </c>
      <c r="AL360" s="114">
        <f t="shared" si="367"/>
        <v>0</v>
      </c>
      <c r="AM360" s="114">
        <f t="shared" si="367"/>
        <v>0</v>
      </c>
      <c r="AN360" s="114">
        <f t="shared" si="367"/>
        <v>0</v>
      </c>
      <c r="AO360" s="114">
        <f t="shared" si="367"/>
        <v>0</v>
      </c>
      <c r="AP360" s="114">
        <f t="shared" si="367"/>
        <v>0</v>
      </c>
      <c r="AQ360" s="114">
        <f t="shared" si="367"/>
        <v>0</v>
      </c>
      <c r="AR360" s="114">
        <f>AR366+AR496</f>
        <v>0</v>
      </c>
    </row>
    <row r="361" spans="1:44" s="110" customFormat="1">
      <c r="A361" s="108"/>
      <c r="B361" s="29"/>
      <c r="C361" s="37" t="s">
        <v>16</v>
      </c>
      <c r="D361" s="17">
        <v>925</v>
      </c>
      <c r="E361" s="46" t="s">
        <v>17</v>
      </c>
      <c r="F361" s="46" t="s">
        <v>88</v>
      </c>
      <c r="G361" s="16"/>
      <c r="H361" s="46"/>
      <c r="I361" s="48">
        <f t="shared" si="335"/>
        <v>1010000</v>
      </c>
      <c r="J361" s="48">
        <f t="shared" ref="J361:U364" si="368">J362</f>
        <v>0</v>
      </c>
      <c r="K361" s="48">
        <f t="shared" si="368"/>
        <v>1010000</v>
      </c>
      <c r="L361" s="48">
        <f t="shared" si="368"/>
        <v>0</v>
      </c>
      <c r="M361" s="48">
        <f t="shared" si="368"/>
        <v>0</v>
      </c>
      <c r="N361" s="48">
        <f t="shared" si="368"/>
        <v>0</v>
      </c>
      <c r="O361" s="48">
        <f t="shared" si="368"/>
        <v>0</v>
      </c>
      <c r="P361" s="48">
        <f t="shared" si="368"/>
        <v>0</v>
      </c>
      <c r="Q361" s="48">
        <f t="shared" si="368"/>
        <v>0</v>
      </c>
      <c r="R361" s="48">
        <f t="shared" si="368"/>
        <v>0</v>
      </c>
      <c r="S361" s="48">
        <f t="shared" si="368"/>
        <v>0</v>
      </c>
      <c r="T361" s="48">
        <f t="shared" si="368"/>
        <v>0</v>
      </c>
      <c r="U361" s="48">
        <f t="shared" si="368"/>
        <v>0</v>
      </c>
      <c r="V361" s="114"/>
      <c r="W361" s="114"/>
      <c r="X361" s="114"/>
      <c r="Y361" s="114"/>
      <c r="Z361" s="114"/>
      <c r="AA361" s="114"/>
      <c r="AB361" s="48">
        <f t="shared" si="359"/>
        <v>1010000</v>
      </c>
      <c r="AC361" s="48">
        <f t="shared" ref="AC361:AQ364" si="369">AC362</f>
        <v>1010000</v>
      </c>
      <c r="AD361" s="48">
        <f t="shared" si="369"/>
        <v>0</v>
      </c>
      <c r="AE361" s="48">
        <f t="shared" si="369"/>
        <v>0</v>
      </c>
      <c r="AF361" s="48">
        <f t="shared" si="369"/>
        <v>0</v>
      </c>
      <c r="AG361" s="48">
        <f t="shared" si="369"/>
        <v>0</v>
      </c>
      <c r="AH361" s="48">
        <f t="shared" si="369"/>
        <v>0</v>
      </c>
      <c r="AI361" s="48">
        <f t="shared" si="369"/>
        <v>0</v>
      </c>
      <c r="AJ361" s="48">
        <f t="shared" si="369"/>
        <v>0</v>
      </c>
      <c r="AK361" s="48">
        <f t="shared" si="369"/>
        <v>0</v>
      </c>
      <c r="AL361" s="48">
        <f t="shared" si="369"/>
        <v>0</v>
      </c>
      <c r="AM361" s="48">
        <f t="shared" si="369"/>
        <v>0</v>
      </c>
      <c r="AN361" s="48">
        <f t="shared" si="369"/>
        <v>0</v>
      </c>
      <c r="AO361" s="48">
        <f t="shared" si="369"/>
        <v>0</v>
      </c>
      <c r="AP361" s="48">
        <f t="shared" si="369"/>
        <v>0</v>
      </c>
      <c r="AQ361" s="48">
        <f t="shared" si="369"/>
        <v>0</v>
      </c>
      <c r="AR361" s="114"/>
    </row>
    <row r="362" spans="1:44" s="110" customFormat="1">
      <c r="A362" s="108"/>
      <c r="B362" s="29"/>
      <c r="C362" s="37" t="s">
        <v>32</v>
      </c>
      <c r="D362" s="17">
        <v>925</v>
      </c>
      <c r="E362" s="46" t="s">
        <v>17</v>
      </c>
      <c r="F362" s="46" t="s">
        <v>33</v>
      </c>
      <c r="G362" s="16"/>
      <c r="H362" s="46"/>
      <c r="I362" s="48">
        <f t="shared" si="335"/>
        <v>1010000</v>
      </c>
      <c r="J362" s="48">
        <f t="shared" si="368"/>
        <v>0</v>
      </c>
      <c r="K362" s="48">
        <f t="shared" si="368"/>
        <v>1010000</v>
      </c>
      <c r="L362" s="48">
        <f t="shared" si="368"/>
        <v>0</v>
      </c>
      <c r="M362" s="48">
        <f t="shared" si="368"/>
        <v>0</v>
      </c>
      <c r="N362" s="48">
        <f t="shared" si="368"/>
        <v>0</v>
      </c>
      <c r="O362" s="48">
        <f t="shared" si="368"/>
        <v>0</v>
      </c>
      <c r="P362" s="48">
        <f t="shared" si="368"/>
        <v>0</v>
      </c>
      <c r="Q362" s="48">
        <f t="shared" si="368"/>
        <v>0</v>
      </c>
      <c r="R362" s="48">
        <f t="shared" si="368"/>
        <v>0</v>
      </c>
      <c r="S362" s="48">
        <f t="shared" si="368"/>
        <v>0</v>
      </c>
      <c r="T362" s="48">
        <f t="shared" si="368"/>
        <v>0</v>
      </c>
      <c r="U362" s="48">
        <f t="shared" si="368"/>
        <v>0</v>
      </c>
      <c r="V362" s="114"/>
      <c r="W362" s="114"/>
      <c r="X362" s="114"/>
      <c r="Y362" s="114"/>
      <c r="Z362" s="114"/>
      <c r="AA362" s="114"/>
      <c r="AB362" s="48">
        <f t="shared" si="359"/>
        <v>1010000</v>
      </c>
      <c r="AC362" s="48">
        <f t="shared" si="369"/>
        <v>1010000</v>
      </c>
      <c r="AD362" s="48">
        <f t="shared" si="369"/>
        <v>0</v>
      </c>
      <c r="AE362" s="48">
        <f t="shared" si="369"/>
        <v>0</v>
      </c>
      <c r="AF362" s="48">
        <f t="shared" si="369"/>
        <v>0</v>
      </c>
      <c r="AG362" s="48">
        <f t="shared" si="369"/>
        <v>0</v>
      </c>
      <c r="AH362" s="48">
        <f t="shared" si="369"/>
        <v>0</v>
      </c>
      <c r="AI362" s="48">
        <f t="shared" si="369"/>
        <v>0</v>
      </c>
      <c r="AJ362" s="48">
        <f t="shared" si="369"/>
        <v>0</v>
      </c>
      <c r="AK362" s="48">
        <f t="shared" si="369"/>
        <v>0</v>
      </c>
      <c r="AL362" s="48">
        <f t="shared" si="369"/>
        <v>0</v>
      </c>
      <c r="AM362" s="48">
        <f t="shared" si="369"/>
        <v>0</v>
      </c>
      <c r="AN362" s="48">
        <f t="shared" si="369"/>
        <v>0</v>
      </c>
      <c r="AO362" s="48">
        <f t="shared" si="369"/>
        <v>0</v>
      </c>
      <c r="AP362" s="48">
        <f t="shared" si="369"/>
        <v>0</v>
      </c>
      <c r="AQ362" s="48">
        <f t="shared" si="369"/>
        <v>0</v>
      </c>
      <c r="AR362" s="114"/>
    </row>
    <row r="363" spans="1:44" s="110" customFormat="1" ht="37.5">
      <c r="A363" s="108"/>
      <c r="B363" s="29"/>
      <c r="C363" s="37" t="s">
        <v>179</v>
      </c>
      <c r="D363" s="17">
        <v>925</v>
      </c>
      <c r="E363" s="46" t="s">
        <v>17</v>
      </c>
      <c r="F363" s="46" t="s">
        <v>33</v>
      </c>
      <c r="G363" s="16">
        <v>5600000000</v>
      </c>
      <c r="H363" s="46"/>
      <c r="I363" s="48">
        <f t="shared" si="335"/>
        <v>1010000</v>
      </c>
      <c r="J363" s="48">
        <f t="shared" si="368"/>
        <v>0</v>
      </c>
      <c r="K363" s="48">
        <f t="shared" si="368"/>
        <v>1010000</v>
      </c>
      <c r="L363" s="48">
        <f t="shared" si="368"/>
        <v>0</v>
      </c>
      <c r="M363" s="48">
        <f t="shared" si="368"/>
        <v>0</v>
      </c>
      <c r="N363" s="48">
        <f t="shared" si="368"/>
        <v>0</v>
      </c>
      <c r="O363" s="48">
        <f t="shared" si="368"/>
        <v>0</v>
      </c>
      <c r="P363" s="48">
        <f t="shared" si="368"/>
        <v>0</v>
      </c>
      <c r="Q363" s="48">
        <f t="shared" si="368"/>
        <v>0</v>
      </c>
      <c r="R363" s="48">
        <f t="shared" si="368"/>
        <v>0</v>
      </c>
      <c r="S363" s="48">
        <f t="shared" si="368"/>
        <v>0</v>
      </c>
      <c r="T363" s="48">
        <f t="shared" si="368"/>
        <v>0</v>
      </c>
      <c r="U363" s="48">
        <f t="shared" si="368"/>
        <v>0</v>
      </c>
      <c r="V363" s="114"/>
      <c r="W363" s="114"/>
      <c r="X363" s="114"/>
      <c r="Y363" s="114"/>
      <c r="Z363" s="114"/>
      <c r="AA363" s="114"/>
      <c r="AB363" s="48">
        <f t="shared" si="359"/>
        <v>1010000</v>
      </c>
      <c r="AC363" s="48">
        <f t="shared" si="369"/>
        <v>1010000</v>
      </c>
      <c r="AD363" s="48">
        <f t="shared" si="369"/>
        <v>0</v>
      </c>
      <c r="AE363" s="48">
        <f t="shared" si="369"/>
        <v>0</v>
      </c>
      <c r="AF363" s="48">
        <f t="shared" si="369"/>
        <v>0</v>
      </c>
      <c r="AG363" s="48">
        <f t="shared" si="369"/>
        <v>0</v>
      </c>
      <c r="AH363" s="48">
        <f t="shared" si="369"/>
        <v>0</v>
      </c>
      <c r="AI363" s="48">
        <f t="shared" si="369"/>
        <v>0</v>
      </c>
      <c r="AJ363" s="48">
        <f t="shared" si="369"/>
        <v>0</v>
      </c>
      <c r="AK363" s="48">
        <f t="shared" si="369"/>
        <v>0</v>
      </c>
      <c r="AL363" s="48">
        <f t="shared" si="369"/>
        <v>0</v>
      </c>
      <c r="AM363" s="48">
        <f t="shared" si="369"/>
        <v>0</v>
      </c>
      <c r="AN363" s="48">
        <f t="shared" si="369"/>
        <v>0</v>
      </c>
      <c r="AO363" s="48">
        <f t="shared" si="369"/>
        <v>0</v>
      </c>
      <c r="AP363" s="48">
        <f t="shared" si="369"/>
        <v>0</v>
      </c>
      <c r="AQ363" s="48">
        <f t="shared" si="369"/>
        <v>0</v>
      </c>
      <c r="AR363" s="114"/>
    </row>
    <row r="364" spans="1:44" s="110" customFormat="1" ht="37.5">
      <c r="A364" s="108"/>
      <c r="B364" s="29"/>
      <c r="C364" s="37" t="s">
        <v>179</v>
      </c>
      <c r="D364" s="17">
        <v>925</v>
      </c>
      <c r="E364" s="46" t="s">
        <v>17</v>
      </c>
      <c r="F364" s="46" t="s">
        <v>33</v>
      </c>
      <c r="G364" s="16">
        <v>5600010030</v>
      </c>
      <c r="H364" s="46"/>
      <c r="I364" s="48">
        <f t="shared" si="335"/>
        <v>1010000</v>
      </c>
      <c r="J364" s="48">
        <f t="shared" si="368"/>
        <v>0</v>
      </c>
      <c r="K364" s="48">
        <f t="shared" si="368"/>
        <v>1010000</v>
      </c>
      <c r="L364" s="48">
        <f t="shared" si="368"/>
        <v>0</v>
      </c>
      <c r="M364" s="48">
        <f t="shared" si="368"/>
        <v>0</v>
      </c>
      <c r="N364" s="48">
        <f t="shared" si="368"/>
        <v>0</v>
      </c>
      <c r="O364" s="48">
        <f t="shared" si="368"/>
        <v>0</v>
      </c>
      <c r="P364" s="48">
        <f t="shared" si="368"/>
        <v>0</v>
      </c>
      <c r="Q364" s="48">
        <f t="shared" si="368"/>
        <v>0</v>
      </c>
      <c r="R364" s="48">
        <f t="shared" si="368"/>
        <v>0</v>
      </c>
      <c r="S364" s="48">
        <f t="shared" si="368"/>
        <v>0</v>
      </c>
      <c r="T364" s="48">
        <f t="shared" si="368"/>
        <v>0</v>
      </c>
      <c r="U364" s="48">
        <f t="shared" si="368"/>
        <v>0</v>
      </c>
      <c r="V364" s="114"/>
      <c r="W364" s="114"/>
      <c r="X364" s="114"/>
      <c r="Y364" s="114"/>
      <c r="Z364" s="114"/>
      <c r="AA364" s="114"/>
      <c r="AB364" s="48">
        <f t="shared" si="359"/>
        <v>1010000</v>
      </c>
      <c r="AC364" s="48">
        <f t="shared" si="369"/>
        <v>1010000</v>
      </c>
      <c r="AD364" s="48">
        <f t="shared" si="369"/>
        <v>0</v>
      </c>
      <c r="AE364" s="48">
        <f t="shared" si="369"/>
        <v>0</v>
      </c>
      <c r="AF364" s="48">
        <f t="shared" si="369"/>
        <v>0</v>
      </c>
      <c r="AG364" s="48">
        <f t="shared" si="369"/>
        <v>0</v>
      </c>
      <c r="AH364" s="48">
        <f t="shared" si="369"/>
        <v>0</v>
      </c>
      <c r="AI364" s="48">
        <f t="shared" si="369"/>
        <v>0</v>
      </c>
      <c r="AJ364" s="48">
        <f t="shared" si="369"/>
        <v>0</v>
      </c>
      <c r="AK364" s="48">
        <f t="shared" si="369"/>
        <v>0</v>
      </c>
      <c r="AL364" s="48">
        <f t="shared" si="369"/>
        <v>0</v>
      </c>
      <c r="AM364" s="48">
        <f t="shared" si="369"/>
        <v>0</v>
      </c>
      <c r="AN364" s="48">
        <f t="shared" si="369"/>
        <v>0</v>
      </c>
      <c r="AO364" s="48">
        <f t="shared" si="369"/>
        <v>0</v>
      </c>
      <c r="AP364" s="48">
        <f t="shared" si="369"/>
        <v>0</v>
      </c>
      <c r="AQ364" s="48">
        <f t="shared" si="369"/>
        <v>0</v>
      </c>
      <c r="AR364" s="114"/>
    </row>
    <row r="365" spans="1:44" s="110" customFormat="1" ht="37.5">
      <c r="A365" s="108"/>
      <c r="B365" s="29"/>
      <c r="C365" s="37" t="s">
        <v>108</v>
      </c>
      <c r="D365" s="17">
        <v>925</v>
      </c>
      <c r="E365" s="46" t="s">
        <v>17</v>
      </c>
      <c r="F365" s="46" t="s">
        <v>33</v>
      </c>
      <c r="G365" s="16">
        <v>5600010030</v>
      </c>
      <c r="H365" s="46" t="s">
        <v>109</v>
      </c>
      <c r="I365" s="48">
        <f t="shared" si="335"/>
        <v>1010000</v>
      </c>
      <c r="J365" s="114"/>
      <c r="K365" s="114">
        <v>1010000</v>
      </c>
      <c r="L365" s="114"/>
      <c r="M365" s="114"/>
      <c r="N365" s="114"/>
      <c r="O365" s="114"/>
      <c r="P365" s="114"/>
      <c r="Q365" s="114"/>
      <c r="R365" s="114"/>
      <c r="S365" s="114"/>
      <c r="T365" s="114"/>
      <c r="U365" s="114"/>
      <c r="V365" s="114"/>
      <c r="W365" s="114"/>
      <c r="X365" s="114"/>
      <c r="Y365" s="114"/>
      <c r="Z365" s="114"/>
      <c r="AA365" s="114"/>
      <c r="AB365" s="48">
        <f t="shared" si="359"/>
        <v>1010000</v>
      </c>
      <c r="AC365" s="114">
        <v>1010000</v>
      </c>
      <c r="AD365" s="114"/>
      <c r="AE365" s="114"/>
      <c r="AF365" s="114"/>
      <c r="AG365" s="114"/>
      <c r="AH365" s="114"/>
      <c r="AI365" s="114"/>
      <c r="AJ365" s="114"/>
      <c r="AK365" s="114"/>
      <c r="AL365" s="114"/>
      <c r="AM365" s="114"/>
      <c r="AN365" s="114"/>
      <c r="AO365" s="114"/>
      <c r="AP365" s="114"/>
      <c r="AQ365" s="114"/>
      <c r="AR365" s="114"/>
    </row>
    <row r="366" spans="1:44">
      <c r="B366" s="29"/>
      <c r="C366" s="37" t="s">
        <v>57</v>
      </c>
      <c r="D366" s="17">
        <v>925</v>
      </c>
      <c r="E366" s="46" t="s">
        <v>58</v>
      </c>
      <c r="F366" s="46" t="s">
        <v>88</v>
      </c>
      <c r="G366" s="16"/>
      <c r="H366" s="135"/>
      <c r="I366" s="48">
        <f t="shared" si="335"/>
        <v>1823562500</v>
      </c>
      <c r="J366" s="48">
        <f t="shared" ref="J366:AA366" si="370">J367+J388+J438+J451+J463</f>
        <v>1610440400</v>
      </c>
      <c r="K366" s="48">
        <f t="shared" si="370"/>
        <v>116310100</v>
      </c>
      <c r="L366" s="48">
        <f t="shared" si="370"/>
        <v>88731300</v>
      </c>
      <c r="M366" s="48">
        <f t="shared" si="370"/>
        <v>7302000</v>
      </c>
      <c r="N366" s="48">
        <f t="shared" si="370"/>
        <v>0</v>
      </c>
      <c r="O366" s="48">
        <f t="shared" si="370"/>
        <v>0</v>
      </c>
      <c r="P366" s="48">
        <f t="shared" si="370"/>
        <v>7641500</v>
      </c>
      <c r="Q366" s="48">
        <f t="shared" si="370"/>
        <v>0</v>
      </c>
      <c r="R366" s="48">
        <f t="shared" si="370"/>
        <v>-15485000</v>
      </c>
      <c r="S366" s="48">
        <f t="shared" si="370"/>
        <v>0</v>
      </c>
      <c r="T366" s="48">
        <f t="shared" si="370"/>
        <v>0</v>
      </c>
      <c r="U366" s="48">
        <f t="shared" si="370"/>
        <v>0</v>
      </c>
      <c r="V366" s="48">
        <f t="shared" si="370"/>
        <v>0</v>
      </c>
      <c r="W366" s="48">
        <f t="shared" si="370"/>
        <v>0</v>
      </c>
      <c r="X366" s="48">
        <f t="shared" si="370"/>
        <v>8622200</v>
      </c>
      <c r="Y366" s="48">
        <f t="shared" si="370"/>
        <v>0</v>
      </c>
      <c r="Z366" s="48">
        <f t="shared" si="370"/>
        <v>0</v>
      </c>
      <c r="AA366" s="48">
        <f t="shared" si="370"/>
        <v>0</v>
      </c>
      <c r="AB366" s="48">
        <f t="shared" si="359"/>
        <v>1808904000</v>
      </c>
      <c r="AC366" s="48">
        <f t="shared" ref="AC366:AR366" si="371">AC367+AC388+AC438+AC451+AC463</f>
        <v>1589591600</v>
      </c>
      <c r="AD366" s="48">
        <f t="shared" si="371"/>
        <v>204368900</v>
      </c>
      <c r="AE366" s="48">
        <f t="shared" si="371"/>
        <v>7302000</v>
      </c>
      <c r="AF366" s="48">
        <f t="shared" si="371"/>
        <v>0</v>
      </c>
      <c r="AG366" s="48">
        <f t="shared" si="371"/>
        <v>0</v>
      </c>
      <c r="AH366" s="48">
        <f t="shared" si="371"/>
        <v>7641500</v>
      </c>
      <c r="AI366" s="48">
        <f t="shared" si="371"/>
        <v>0</v>
      </c>
      <c r="AJ366" s="48">
        <f t="shared" si="371"/>
        <v>0</v>
      </c>
      <c r="AK366" s="48">
        <f t="shared" si="371"/>
        <v>0</v>
      </c>
      <c r="AL366" s="48">
        <f t="shared" si="371"/>
        <v>0</v>
      </c>
      <c r="AM366" s="48">
        <f t="shared" si="371"/>
        <v>0</v>
      </c>
      <c r="AN366" s="48">
        <f t="shared" si="371"/>
        <v>0</v>
      </c>
      <c r="AO366" s="48">
        <f t="shared" si="371"/>
        <v>0</v>
      </c>
      <c r="AP366" s="48">
        <f t="shared" si="371"/>
        <v>0</v>
      </c>
      <c r="AQ366" s="48">
        <f t="shared" si="371"/>
        <v>0</v>
      </c>
      <c r="AR366" s="48">
        <f t="shared" si="371"/>
        <v>0</v>
      </c>
    </row>
    <row r="367" spans="1:44">
      <c r="B367" s="29"/>
      <c r="C367" s="37" t="s">
        <v>59</v>
      </c>
      <c r="D367" s="17">
        <v>925</v>
      </c>
      <c r="E367" s="46" t="s">
        <v>58</v>
      </c>
      <c r="F367" s="46" t="s">
        <v>17</v>
      </c>
      <c r="G367" s="16"/>
      <c r="H367" s="135"/>
      <c r="I367" s="48">
        <f t="shared" si="335"/>
        <v>618170800</v>
      </c>
      <c r="J367" s="48">
        <f t="shared" ref="J367:AA367" si="372">J368+J385</f>
        <v>488812200</v>
      </c>
      <c r="K367" s="48">
        <f t="shared" si="372"/>
        <v>92392900</v>
      </c>
      <c r="L367" s="48">
        <f t="shared" si="372"/>
        <v>33176400</v>
      </c>
      <c r="M367" s="48">
        <f t="shared" si="372"/>
        <v>-106300</v>
      </c>
      <c r="N367" s="48">
        <f t="shared" si="372"/>
        <v>0</v>
      </c>
      <c r="O367" s="48">
        <f t="shared" si="372"/>
        <v>0</v>
      </c>
      <c r="P367" s="48">
        <f t="shared" si="372"/>
        <v>3895600</v>
      </c>
      <c r="Q367" s="48">
        <f t="shared" si="372"/>
        <v>0</v>
      </c>
      <c r="R367" s="48">
        <f t="shared" si="372"/>
        <v>0</v>
      </c>
      <c r="S367" s="48">
        <f t="shared" si="372"/>
        <v>0</v>
      </c>
      <c r="T367" s="48">
        <f t="shared" si="372"/>
        <v>0</v>
      </c>
      <c r="U367" s="48">
        <f t="shared" si="372"/>
        <v>0</v>
      </c>
      <c r="V367" s="48">
        <f t="shared" si="372"/>
        <v>0</v>
      </c>
      <c r="W367" s="48">
        <f t="shared" si="372"/>
        <v>0</v>
      </c>
      <c r="X367" s="48">
        <f t="shared" si="372"/>
        <v>0</v>
      </c>
      <c r="Y367" s="48">
        <f t="shared" si="372"/>
        <v>0</v>
      </c>
      <c r="Z367" s="48">
        <f t="shared" si="372"/>
        <v>0</v>
      </c>
      <c r="AA367" s="48">
        <f t="shared" si="372"/>
        <v>0</v>
      </c>
      <c r="AB367" s="48">
        <f t="shared" si="359"/>
        <v>620304100</v>
      </c>
      <c r="AC367" s="48">
        <f t="shared" ref="AC367:AR367" si="373">AC368+AC385</f>
        <v>583338400</v>
      </c>
      <c r="AD367" s="48">
        <f t="shared" si="373"/>
        <v>33176400</v>
      </c>
      <c r="AE367" s="48">
        <f t="shared" si="373"/>
        <v>-106300</v>
      </c>
      <c r="AF367" s="48">
        <f t="shared" si="373"/>
        <v>0</v>
      </c>
      <c r="AG367" s="48">
        <f t="shared" si="373"/>
        <v>0</v>
      </c>
      <c r="AH367" s="48">
        <f t="shared" si="373"/>
        <v>3895600</v>
      </c>
      <c r="AI367" s="48">
        <f t="shared" si="373"/>
        <v>0</v>
      </c>
      <c r="AJ367" s="48">
        <f t="shared" si="373"/>
        <v>0</v>
      </c>
      <c r="AK367" s="48">
        <f t="shared" si="373"/>
        <v>0</v>
      </c>
      <c r="AL367" s="48">
        <f t="shared" si="373"/>
        <v>0</v>
      </c>
      <c r="AM367" s="48">
        <f t="shared" si="373"/>
        <v>0</v>
      </c>
      <c r="AN367" s="48">
        <f t="shared" si="373"/>
        <v>0</v>
      </c>
      <c r="AO367" s="48">
        <f t="shared" si="373"/>
        <v>0</v>
      </c>
      <c r="AP367" s="48">
        <f t="shared" si="373"/>
        <v>0</v>
      </c>
      <c r="AQ367" s="48">
        <f t="shared" si="373"/>
        <v>0</v>
      </c>
      <c r="AR367" s="48">
        <f t="shared" si="373"/>
        <v>0</v>
      </c>
    </row>
    <row r="368" spans="1:44">
      <c r="B368" s="29"/>
      <c r="C368" s="34" t="s">
        <v>188</v>
      </c>
      <c r="D368" s="17">
        <v>925</v>
      </c>
      <c r="E368" s="46" t="s">
        <v>58</v>
      </c>
      <c r="F368" s="46" t="s">
        <v>17</v>
      </c>
      <c r="G368" s="16">
        <v>5800000000</v>
      </c>
      <c r="H368" s="135"/>
      <c r="I368" s="48">
        <f t="shared" si="335"/>
        <v>617670800</v>
      </c>
      <c r="J368" s="48">
        <f t="shared" ref="J368:AA368" si="374">J369</f>
        <v>488812200</v>
      </c>
      <c r="K368" s="48">
        <f t="shared" si="374"/>
        <v>91892900</v>
      </c>
      <c r="L368" s="48">
        <f t="shared" si="374"/>
        <v>33176400</v>
      </c>
      <c r="M368" s="48">
        <f t="shared" si="374"/>
        <v>-106300</v>
      </c>
      <c r="N368" s="48">
        <f t="shared" si="374"/>
        <v>0</v>
      </c>
      <c r="O368" s="48">
        <f t="shared" si="374"/>
        <v>0</v>
      </c>
      <c r="P368" s="48">
        <f t="shared" si="374"/>
        <v>3895600</v>
      </c>
      <c r="Q368" s="48">
        <f t="shared" si="374"/>
        <v>0</v>
      </c>
      <c r="R368" s="48">
        <f t="shared" si="374"/>
        <v>0</v>
      </c>
      <c r="S368" s="48">
        <f t="shared" si="374"/>
        <v>0</v>
      </c>
      <c r="T368" s="48">
        <f t="shared" si="374"/>
        <v>0</v>
      </c>
      <c r="U368" s="48">
        <f t="shared" si="374"/>
        <v>0</v>
      </c>
      <c r="V368" s="48">
        <f t="shared" si="374"/>
        <v>0</v>
      </c>
      <c r="W368" s="48">
        <f t="shared" si="374"/>
        <v>0</v>
      </c>
      <c r="X368" s="48">
        <f t="shared" si="374"/>
        <v>0</v>
      </c>
      <c r="Y368" s="48">
        <f t="shared" si="374"/>
        <v>0</v>
      </c>
      <c r="Z368" s="48">
        <f t="shared" si="374"/>
        <v>0</v>
      </c>
      <c r="AA368" s="48">
        <f t="shared" si="374"/>
        <v>0</v>
      </c>
      <c r="AB368" s="48">
        <f t="shared" si="359"/>
        <v>619804100</v>
      </c>
      <c r="AC368" s="48">
        <f t="shared" ref="AC368:AR368" si="375">AC369</f>
        <v>582838400</v>
      </c>
      <c r="AD368" s="48">
        <f t="shared" si="375"/>
        <v>33176400</v>
      </c>
      <c r="AE368" s="48">
        <f t="shared" si="375"/>
        <v>-106300</v>
      </c>
      <c r="AF368" s="48">
        <f t="shared" si="375"/>
        <v>0</v>
      </c>
      <c r="AG368" s="48">
        <f t="shared" si="375"/>
        <v>0</v>
      </c>
      <c r="AH368" s="48">
        <f t="shared" si="375"/>
        <v>3895600</v>
      </c>
      <c r="AI368" s="48">
        <f t="shared" si="375"/>
        <v>0</v>
      </c>
      <c r="AJ368" s="48">
        <f t="shared" si="375"/>
        <v>0</v>
      </c>
      <c r="AK368" s="48">
        <f t="shared" si="375"/>
        <v>0</v>
      </c>
      <c r="AL368" s="48">
        <f t="shared" si="375"/>
        <v>0</v>
      </c>
      <c r="AM368" s="48">
        <f t="shared" si="375"/>
        <v>0</v>
      </c>
      <c r="AN368" s="48">
        <f t="shared" si="375"/>
        <v>0</v>
      </c>
      <c r="AO368" s="48">
        <f t="shared" si="375"/>
        <v>0</v>
      </c>
      <c r="AP368" s="48">
        <f t="shared" si="375"/>
        <v>0</v>
      </c>
      <c r="AQ368" s="48">
        <f t="shared" si="375"/>
        <v>0</v>
      </c>
      <c r="AR368" s="48">
        <f t="shared" si="375"/>
        <v>0</v>
      </c>
    </row>
    <row r="369" spans="2:44">
      <c r="B369" s="29"/>
      <c r="C369" s="37" t="s">
        <v>189</v>
      </c>
      <c r="D369" s="17">
        <v>925</v>
      </c>
      <c r="E369" s="46" t="s">
        <v>58</v>
      </c>
      <c r="F369" s="46" t="s">
        <v>17</v>
      </c>
      <c r="G369" s="16">
        <v>5810000000</v>
      </c>
      <c r="H369" s="135"/>
      <c r="I369" s="48">
        <f t="shared" si="335"/>
        <v>617670800</v>
      </c>
      <c r="J369" s="48">
        <f>J374+J378+J376+J380+J370+J372</f>
        <v>488812200</v>
      </c>
      <c r="K369" s="48">
        <f t="shared" ref="K369:U369" si="376">K374+K378+K376+K380+K370+K372+K382</f>
        <v>91892900</v>
      </c>
      <c r="L369" s="48">
        <f t="shared" si="376"/>
        <v>33176400</v>
      </c>
      <c r="M369" s="48">
        <f t="shared" si="376"/>
        <v>-106300</v>
      </c>
      <c r="N369" s="48">
        <f t="shared" si="376"/>
        <v>0</v>
      </c>
      <c r="O369" s="48">
        <f t="shared" si="376"/>
        <v>0</v>
      </c>
      <c r="P369" s="48">
        <f t="shared" si="376"/>
        <v>3895600</v>
      </c>
      <c r="Q369" s="48">
        <f t="shared" si="376"/>
        <v>0</v>
      </c>
      <c r="R369" s="48">
        <f t="shared" si="376"/>
        <v>0</v>
      </c>
      <c r="S369" s="48">
        <f t="shared" si="376"/>
        <v>0</v>
      </c>
      <c r="T369" s="48">
        <f t="shared" si="376"/>
        <v>0</v>
      </c>
      <c r="U369" s="48">
        <f t="shared" si="376"/>
        <v>0</v>
      </c>
      <c r="V369" s="48">
        <f t="shared" ref="V369:AA369" si="377">V374+V378+V376+V380+V370+V372</f>
        <v>0</v>
      </c>
      <c r="W369" s="48">
        <f t="shared" si="377"/>
        <v>0</v>
      </c>
      <c r="X369" s="48">
        <f t="shared" si="377"/>
        <v>0</v>
      </c>
      <c r="Y369" s="48">
        <f t="shared" si="377"/>
        <v>0</v>
      </c>
      <c r="Z369" s="48">
        <f t="shared" si="377"/>
        <v>0</v>
      </c>
      <c r="AA369" s="48">
        <f t="shared" si="377"/>
        <v>0</v>
      </c>
      <c r="AB369" s="48">
        <f t="shared" si="359"/>
        <v>619804100</v>
      </c>
      <c r="AC369" s="48">
        <f t="shared" ref="AC369:AQ369" si="378">AC374+AC378+AC376+AC380+AC370+AC372+AC382</f>
        <v>582838400</v>
      </c>
      <c r="AD369" s="48">
        <f t="shared" si="378"/>
        <v>33176400</v>
      </c>
      <c r="AE369" s="48">
        <f t="shared" si="378"/>
        <v>-106300</v>
      </c>
      <c r="AF369" s="48">
        <f t="shared" si="378"/>
        <v>0</v>
      </c>
      <c r="AG369" s="48">
        <f t="shared" si="378"/>
        <v>0</v>
      </c>
      <c r="AH369" s="48">
        <f t="shared" si="378"/>
        <v>3895600</v>
      </c>
      <c r="AI369" s="48">
        <f t="shared" si="378"/>
        <v>0</v>
      </c>
      <c r="AJ369" s="48">
        <f t="shared" si="378"/>
        <v>0</v>
      </c>
      <c r="AK369" s="48">
        <f t="shared" si="378"/>
        <v>0</v>
      </c>
      <c r="AL369" s="48">
        <f t="shared" si="378"/>
        <v>0</v>
      </c>
      <c r="AM369" s="48">
        <f t="shared" si="378"/>
        <v>0</v>
      </c>
      <c r="AN369" s="48">
        <f t="shared" si="378"/>
        <v>0</v>
      </c>
      <c r="AO369" s="48">
        <f t="shared" si="378"/>
        <v>0</v>
      </c>
      <c r="AP369" s="48">
        <f t="shared" si="378"/>
        <v>0</v>
      </c>
      <c r="AQ369" s="48">
        <f t="shared" si="378"/>
        <v>0</v>
      </c>
      <c r="AR369" s="48">
        <f>AR374+AR378+AR376+AR380+AR370+AR372</f>
        <v>0</v>
      </c>
    </row>
    <row r="370" spans="2:44" ht="37.5">
      <c r="B370" s="29"/>
      <c r="C370" s="37" t="s">
        <v>142</v>
      </c>
      <c r="D370" s="17">
        <v>925</v>
      </c>
      <c r="E370" s="46" t="s">
        <v>58</v>
      </c>
      <c r="F370" s="46" t="s">
        <v>17</v>
      </c>
      <c r="G370" s="16">
        <v>5810000590</v>
      </c>
      <c r="H370" s="135"/>
      <c r="I370" s="48">
        <f t="shared" si="335"/>
        <v>198417900</v>
      </c>
      <c r="J370" s="48">
        <f t="shared" ref="J370:AA370" si="379">J371</f>
        <v>99890800</v>
      </c>
      <c r="K370" s="48">
        <f t="shared" si="379"/>
        <v>98527100</v>
      </c>
      <c r="L370" s="48">
        <f t="shared" si="379"/>
        <v>0</v>
      </c>
      <c r="M370" s="48">
        <f t="shared" si="379"/>
        <v>0</v>
      </c>
      <c r="N370" s="48">
        <f t="shared" si="379"/>
        <v>0</v>
      </c>
      <c r="O370" s="48">
        <f t="shared" si="379"/>
        <v>0</v>
      </c>
      <c r="P370" s="48">
        <f t="shared" si="379"/>
        <v>0</v>
      </c>
      <c r="Q370" s="48">
        <f t="shared" si="379"/>
        <v>0</v>
      </c>
      <c r="R370" s="48">
        <f t="shared" si="379"/>
        <v>0</v>
      </c>
      <c r="S370" s="48">
        <f t="shared" si="379"/>
        <v>0</v>
      </c>
      <c r="T370" s="48">
        <f t="shared" si="379"/>
        <v>0</v>
      </c>
      <c r="U370" s="48">
        <f t="shared" si="379"/>
        <v>0</v>
      </c>
      <c r="V370" s="48">
        <f t="shared" si="379"/>
        <v>0</v>
      </c>
      <c r="W370" s="48">
        <f t="shared" si="379"/>
        <v>0</v>
      </c>
      <c r="X370" s="48">
        <f t="shared" si="379"/>
        <v>0</v>
      </c>
      <c r="Y370" s="48">
        <f t="shared" si="379"/>
        <v>0</v>
      </c>
      <c r="Z370" s="48">
        <f t="shared" si="379"/>
        <v>0</v>
      </c>
      <c r="AA370" s="48">
        <f t="shared" si="379"/>
        <v>0</v>
      </c>
      <c r="AB370" s="48">
        <f t="shared" si="359"/>
        <v>200519500</v>
      </c>
      <c r="AC370" s="48">
        <f t="shared" ref="AC370:AR370" si="380">AC371</f>
        <v>200519500</v>
      </c>
      <c r="AD370" s="48">
        <f t="shared" si="380"/>
        <v>0</v>
      </c>
      <c r="AE370" s="48">
        <f t="shared" si="380"/>
        <v>0</v>
      </c>
      <c r="AF370" s="48">
        <f t="shared" si="380"/>
        <v>0</v>
      </c>
      <c r="AG370" s="48">
        <f t="shared" si="380"/>
        <v>0</v>
      </c>
      <c r="AH370" s="48">
        <f t="shared" si="380"/>
        <v>0</v>
      </c>
      <c r="AI370" s="48">
        <f t="shared" si="380"/>
        <v>0</v>
      </c>
      <c r="AJ370" s="48">
        <f t="shared" si="380"/>
        <v>0</v>
      </c>
      <c r="AK370" s="48">
        <f t="shared" si="380"/>
        <v>0</v>
      </c>
      <c r="AL370" s="48">
        <f t="shared" si="380"/>
        <v>0</v>
      </c>
      <c r="AM370" s="48">
        <f t="shared" si="380"/>
        <v>0</v>
      </c>
      <c r="AN370" s="48">
        <f t="shared" si="380"/>
        <v>0</v>
      </c>
      <c r="AO370" s="48">
        <f t="shared" si="380"/>
        <v>0</v>
      </c>
      <c r="AP370" s="48">
        <f t="shared" si="380"/>
        <v>0</v>
      </c>
      <c r="AQ370" s="48">
        <f t="shared" si="380"/>
        <v>0</v>
      </c>
      <c r="AR370" s="48">
        <f t="shared" si="380"/>
        <v>0</v>
      </c>
    </row>
    <row r="371" spans="2:44" ht="37.5">
      <c r="B371" s="29"/>
      <c r="C371" s="37" t="s">
        <v>136</v>
      </c>
      <c r="D371" s="17">
        <v>925</v>
      </c>
      <c r="E371" s="46" t="s">
        <v>58</v>
      </c>
      <c r="F371" s="46" t="s">
        <v>17</v>
      </c>
      <c r="G371" s="16">
        <v>5810000590</v>
      </c>
      <c r="H371" s="135">
        <v>600</v>
      </c>
      <c r="I371" s="48">
        <f t="shared" si="335"/>
        <v>198417900</v>
      </c>
      <c r="J371" s="48">
        <v>99890800</v>
      </c>
      <c r="K371" s="48">
        <v>98527100</v>
      </c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>
        <v>0</v>
      </c>
      <c r="W371" s="48">
        <v>0</v>
      </c>
      <c r="X371" s="48">
        <v>0</v>
      </c>
      <c r="Y371" s="48">
        <v>0</v>
      </c>
      <c r="Z371" s="48">
        <v>0</v>
      </c>
      <c r="AA371" s="48">
        <v>0</v>
      </c>
      <c r="AB371" s="48">
        <f t="shared" si="359"/>
        <v>200519500</v>
      </c>
      <c r="AC371" s="48">
        <v>200519500</v>
      </c>
      <c r="AD371" s="48"/>
      <c r="AE371" s="48"/>
      <c r="AF371" s="48"/>
      <c r="AG371" s="48"/>
      <c r="AH371" s="48"/>
      <c r="AI371" s="48"/>
      <c r="AJ371" s="48"/>
      <c r="AK371" s="48"/>
      <c r="AL371" s="48"/>
      <c r="AM371" s="48"/>
      <c r="AN371" s="48"/>
      <c r="AO371" s="48"/>
      <c r="AP371" s="48"/>
      <c r="AQ371" s="48"/>
      <c r="AR371" s="48">
        <v>0</v>
      </c>
    </row>
    <row r="372" spans="2:44">
      <c r="B372" s="29"/>
      <c r="C372" s="37" t="s">
        <v>190</v>
      </c>
      <c r="D372" s="17">
        <v>925</v>
      </c>
      <c r="E372" s="46" t="s">
        <v>58</v>
      </c>
      <c r="F372" s="46" t="s">
        <v>17</v>
      </c>
      <c r="G372" s="16">
        <v>5810009020</v>
      </c>
      <c r="H372" s="135"/>
      <c r="I372" s="48">
        <f t="shared" si="335"/>
        <v>860200</v>
      </c>
      <c r="J372" s="48">
        <f t="shared" ref="J372:AA372" si="381">J373</f>
        <v>36715800</v>
      </c>
      <c r="K372" s="48">
        <f t="shared" si="381"/>
        <v>-35855600</v>
      </c>
      <c r="L372" s="48">
        <f t="shared" si="381"/>
        <v>0</v>
      </c>
      <c r="M372" s="48">
        <f t="shared" si="381"/>
        <v>0</v>
      </c>
      <c r="N372" s="48">
        <f t="shared" si="381"/>
        <v>0</v>
      </c>
      <c r="O372" s="48">
        <f t="shared" si="381"/>
        <v>0</v>
      </c>
      <c r="P372" s="48">
        <f t="shared" si="381"/>
        <v>0</v>
      </c>
      <c r="Q372" s="48">
        <f t="shared" si="381"/>
        <v>0</v>
      </c>
      <c r="R372" s="48">
        <f t="shared" si="381"/>
        <v>0</v>
      </c>
      <c r="S372" s="48">
        <f t="shared" si="381"/>
        <v>0</v>
      </c>
      <c r="T372" s="48">
        <f t="shared" si="381"/>
        <v>0</v>
      </c>
      <c r="U372" s="48">
        <f t="shared" si="381"/>
        <v>0</v>
      </c>
      <c r="V372" s="48">
        <f t="shared" si="381"/>
        <v>0</v>
      </c>
      <c r="W372" s="48">
        <f t="shared" si="381"/>
        <v>0</v>
      </c>
      <c r="X372" s="48">
        <f t="shared" si="381"/>
        <v>0</v>
      </c>
      <c r="Y372" s="48">
        <f t="shared" si="381"/>
        <v>0</v>
      </c>
      <c r="Z372" s="48">
        <f t="shared" si="381"/>
        <v>0</v>
      </c>
      <c r="AA372" s="48">
        <f t="shared" si="381"/>
        <v>0</v>
      </c>
      <c r="AB372" s="48">
        <f t="shared" si="359"/>
        <v>869300</v>
      </c>
      <c r="AC372" s="48">
        <f t="shared" ref="AC372:AR372" si="382">AC373</f>
        <v>869300</v>
      </c>
      <c r="AD372" s="48">
        <f t="shared" si="382"/>
        <v>0</v>
      </c>
      <c r="AE372" s="48">
        <f t="shared" si="382"/>
        <v>0</v>
      </c>
      <c r="AF372" s="48">
        <f t="shared" si="382"/>
        <v>0</v>
      </c>
      <c r="AG372" s="48">
        <f t="shared" si="382"/>
        <v>0</v>
      </c>
      <c r="AH372" s="48">
        <f t="shared" si="382"/>
        <v>0</v>
      </c>
      <c r="AI372" s="48">
        <f t="shared" si="382"/>
        <v>0</v>
      </c>
      <c r="AJ372" s="48">
        <f t="shared" si="382"/>
        <v>0</v>
      </c>
      <c r="AK372" s="48">
        <f t="shared" si="382"/>
        <v>0</v>
      </c>
      <c r="AL372" s="48">
        <f t="shared" si="382"/>
        <v>0</v>
      </c>
      <c r="AM372" s="48">
        <f t="shared" si="382"/>
        <v>0</v>
      </c>
      <c r="AN372" s="48">
        <f t="shared" si="382"/>
        <v>0</v>
      </c>
      <c r="AO372" s="48">
        <f t="shared" si="382"/>
        <v>0</v>
      </c>
      <c r="AP372" s="48">
        <f t="shared" si="382"/>
        <v>0</v>
      </c>
      <c r="AQ372" s="48">
        <f t="shared" si="382"/>
        <v>0</v>
      </c>
      <c r="AR372" s="48">
        <f t="shared" si="382"/>
        <v>0</v>
      </c>
    </row>
    <row r="373" spans="2:44" ht="37.5">
      <c r="B373" s="29"/>
      <c r="C373" s="37" t="s">
        <v>136</v>
      </c>
      <c r="D373" s="17">
        <v>925</v>
      </c>
      <c r="E373" s="46" t="s">
        <v>58</v>
      </c>
      <c r="F373" s="46" t="s">
        <v>17</v>
      </c>
      <c r="G373" s="16">
        <v>5810009020</v>
      </c>
      <c r="H373" s="135">
        <v>600</v>
      </c>
      <c r="I373" s="48">
        <f t="shared" si="335"/>
        <v>860200</v>
      </c>
      <c r="J373" s="48">
        <v>36715800</v>
      </c>
      <c r="K373" s="48">
        <v>-35855600</v>
      </c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>
        <v>0</v>
      </c>
      <c r="W373" s="48">
        <v>0</v>
      </c>
      <c r="X373" s="48">
        <v>0</v>
      </c>
      <c r="Y373" s="48">
        <v>0</v>
      </c>
      <c r="Z373" s="48">
        <v>0</v>
      </c>
      <c r="AA373" s="48">
        <v>0</v>
      </c>
      <c r="AB373" s="48">
        <f t="shared" si="359"/>
        <v>869300</v>
      </c>
      <c r="AC373" s="48">
        <v>869300</v>
      </c>
      <c r="AD373" s="48"/>
      <c r="AE373" s="48"/>
      <c r="AF373" s="48"/>
      <c r="AG373" s="48"/>
      <c r="AH373" s="48"/>
      <c r="AI373" s="48"/>
      <c r="AJ373" s="48"/>
      <c r="AK373" s="48"/>
      <c r="AL373" s="48"/>
      <c r="AM373" s="48"/>
      <c r="AN373" s="48"/>
      <c r="AO373" s="48"/>
      <c r="AP373" s="48"/>
      <c r="AQ373" s="48"/>
      <c r="AR373" s="48">
        <v>0</v>
      </c>
    </row>
    <row r="374" spans="2:44" ht="150">
      <c r="B374" s="29"/>
      <c r="C374" s="134" t="s">
        <v>191</v>
      </c>
      <c r="D374" s="17">
        <v>925</v>
      </c>
      <c r="E374" s="46" t="s">
        <v>58</v>
      </c>
      <c r="F374" s="46" t="s">
        <v>17</v>
      </c>
      <c r="G374" s="16">
        <v>5810060820</v>
      </c>
      <c r="H374" s="135"/>
      <c r="I374" s="48">
        <f t="shared" si="335"/>
        <v>557600</v>
      </c>
      <c r="J374" s="48">
        <f t="shared" ref="J374:AA374" si="383">J375</f>
        <v>569900</v>
      </c>
      <c r="K374" s="48">
        <f t="shared" si="383"/>
        <v>-12300</v>
      </c>
      <c r="L374" s="48">
        <f t="shared" si="383"/>
        <v>0</v>
      </c>
      <c r="M374" s="48">
        <f t="shared" si="383"/>
        <v>0</v>
      </c>
      <c r="N374" s="48">
        <f t="shared" si="383"/>
        <v>0</v>
      </c>
      <c r="O374" s="48">
        <f t="shared" si="383"/>
        <v>0</v>
      </c>
      <c r="P374" s="48">
        <f t="shared" si="383"/>
        <v>0</v>
      </c>
      <c r="Q374" s="48">
        <f t="shared" si="383"/>
        <v>0</v>
      </c>
      <c r="R374" s="48">
        <f t="shared" si="383"/>
        <v>0</v>
      </c>
      <c r="S374" s="48">
        <f t="shared" si="383"/>
        <v>0</v>
      </c>
      <c r="T374" s="48">
        <f t="shared" si="383"/>
        <v>0</v>
      </c>
      <c r="U374" s="48">
        <f t="shared" si="383"/>
        <v>0</v>
      </c>
      <c r="V374" s="48">
        <f t="shared" si="383"/>
        <v>0</v>
      </c>
      <c r="W374" s="48">
        <f t="shared" si="383"/>
        <v>0</v>
      </c>
      <c r="X374" s="48">
        <f t="shared" si="383"/>
        <v>0</v>
      </c>
      <c r="Y374" s="48">
        <f t="shared" si="383"/>
        <v>0</v>
      </c>
      <c r="Z374" s="48">
        <f t="shared" si="383"/>
        <v>0</v>
      </c>
      <c r="AA374" s="48">
        <f t="shared" si="383"/>
        <v>0</v>
      </c>
      <c r="AB374" s="48">
        <f t="shared" si="359"/>
        <v>580000</v>
      </c>
      <c r="AC374" s="48">
        <f t="shared" ref="AC374:AR374" si="384">AC375</f>
        <v>580000</v>
      </c>
      <c r="AD374" s="48">
        <f t="shared" si="384"/>
        <v>0</v>
      </c>
      <c r="AE374" s="48">
        <f t="shared" si="384"/>
        <v>0</v>
      </c>
      <c r="AF374" s="48">
        <f t="shared" si="384"/>
        <v>0</v>
      </c>
      <c r="AG374" s="48">
        <f t="shared" si="384"/>
        <v>0</v>
      </c>
      <c r="AH374" s="48">
        <f t="shared" si="384"/>
        <v>0</v>
      </c>
      <c r="AI374" s="48">
        <f t="shared" si="384"/>
        <v>0</v>
      </c>
      <c r="AJ374" s="48">
        <f t="shared" si="384"/>
        <v>0</v>
      </c>
      <c r="AK374" s="48">
        <f t="shared" si="384"/>
        <v>0</v>
      </c>
      <c r="AL374" s="48">
        <f t="shared" si="384"/>
        <v>0</v>
      </c>
      <c r="AM374" s="48">
        <f t="shared" si="384"/>
        <v>0</v>
      </c>
      <c r="AN374" s="48">
        <f t="shared" si="384"/>
        <v>0</v>
      </c>
      <c r="AO374" s="48">
        <f t="shared" si="384"/>
        <v>0</v>
      </c>
      <c r="AP374" s="48">
        <f t="shared" si="384"/>
        <v>0</v>
      </c>
      <c r="AQ374" s="48">
        <f t="shared" si="384"/>
        <v>0</v>
      </c>
      <c r="AR374" s="48">
        <f t="shared" si="384"/>
        <v>0</v>
      </c>
    </row>
    <row r="375" spans="2:44" ht="37.5">
      <c r="B375" s="29"/>
      <c r="C375" s="37" t="s">
        <v>136</v>
      </c>
      <c r="D375" s="17">
        <v>925</v>
      </c>
      <c r="E375" s="46" t="s">
        <v>58</v>
      </c>
      <c r="F375" s="46" t="s">
        <v>17</v>
      </c>
      <c r="G375" s="16">
        <v>5810060820</v>
      </c>
      <c r="H375" s="135">
        <v>600</v>
      </c>
      <c r="I375" s="48">
        <f t="shared" si="335"/>
        <v>557600</v>
      </c>
      <c r="J375" s="48">
        <v>569900</v>
      </c>
      <c r="K375" s="48">
        <v>-12300</v>
      </c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>
        <v>0</v>
      </c>
      <c r="W375" s="48">
        <v>0</v>
      </c>
      <c r="X375" s="48">
        <v>0</v>
      </c>
      <c r="Y375" s="48">
        <v>0</v>
      </c>
      <c r="Z375" s="48">
        <v>0</v>
      </c>
      <c r="AA375" s="48">
        <v>0</v>
      </c>
      <c r="AB375" s="48">
        <f t="shared" si="359"/>
        <v>580000</v>
      </c>
      <c r="AC375" s="48">
        <v>580000</v>
      </c>
      <c r="AD375" s="48"/>
      <c r="AE375" s="48"/>
      <c r="AF375" s="48"/>
      <c r="AG375" s="48"/>
      <c r="AH375" s="48"/>
      <c r="AI375" s="48"/>
      <c r="AJ375" s="48"/>
      <c r="AK375" s="48"/>
      <c r="AL375" s="48"/>
      <c r="AM375" s="48"/>
      <c r="AN375" s="48"/>
      <c r="AO375" s="48"/>
      <c r="AP375" s="48"/>
      <c r="AQ375" s="48"/>
      <c r="AR375" s="48">
        <v>0</v>
      </c>
    </row>
    <row r="376" spans="2:44" ht="93.75">
      <c r="B376" s="29"/>
      <c r="C376" s="37" t="s">
        <v>192</v>
      </c>
      <c r="D376" s="17">
        <v>925</v>
      </c>
      <c r="E376" s="46" t="s">
        <v>58</v>
      </c>
      <c r="F376" s="46" t="s">
        <v>17</v>
      </c>
      <c r="G376" s="16">
        <v>5810060825</v>
      </c>
      <c r="H376" s="135"/>
      <c r="I376" s="48">
        <f t="shared" si="335"/>
        <v>19600</v>
      </c>
      <c r="J376" s="48">
        <f t="shared" ref="J376:AA376" si="385">J377</f>
        <v>20300</v>
      </c>
      <c r="K376" s="48">
        <f t="shared" si="385"/>
        <v>-700</v>
      </c>
      <c r="L376" s="48">
        <f t="shared" si="385"/>
        <v>0</v>
      </c>
      <c r="M376" s="48">
        <f t="shared" si="385"/>
        <v>0</v>
      </c>
      <c r="N376" s="48">
        <f t="shared" si="385"/>
        <v>0</v>
      </c>
      <c r="O376" s="48">
        <f t="shared" si="385"/>
        <v>0</v>
      </c>
      <c r="P376" s="48">
        <f t="shared" si="385"/>
        <v>0</v>
      </c>
      <c r="Q376" s="48">
        <f t="shared" si="385"/>
        <v>0</v>
      </c>
      <c r="R376" s="48">
        <f t="shared" si="385"/>
        <v>0</v>
      </c>
      <c r="S376" s="48">
        <f t="shared" si="385"/>
        <v>0</v>
      </c>
      <c r="T376" s="48">
        <f t="shared" si="385"/>
        <v>0</v>
      </c>
      <c r="U376" s="48">
        <f t="shared" si="385"/>
        <v>0</v>
      </c>
      <c r="V376" s="48">
        <f t="shared" si="385"/>
        <v>0</v>
      </c>
      <c r="W376" s="48">
        <f t="shared" si="385"/>
        <v>0</v>
      </c>
      <c r="X376" s="48">
        <f t="shared" si="385"/>
        <v>0</v>
      </c>
      <c r="Y376" s="48">
        <f t="shared" si="385"/>
        <v>0</v>
      </c>
      <c r="Z376" s="48">
        <f t="shared" si="385"/>
        <v>0</v>
      </c>
      <c r="AA376" s="48">
        <f t="shared" si="385"/>
        <v>0</v>
      </c>
      <c r="AB376" s="48">
        <f t="shared" si="359"/>
        <v>19800</v>
      </c>
      <c r="AC376" s="48">
        <f t="shared" ref="AC376:AR376" si="386">AC377</f>
        <v>19800</v>
      </c>
      <c r="AD376" s="48">
        <f t="shared" si="386"/>
        <v>0</v>
      </c>
      <c r="AE376" s="48">
        <f t="shared" si="386"/>
        <v>0</v>
      </c>
      <c r="AF376" s="48">
        <f t="shared" si="386"/>
        <v>0</v>
      </c>
      <c r="AG376" s="48">
        <f t="shared" si="386"/>
        <v>0</v>
      </c>
      <c r="AH376" s="48">
        <f t="shared" si="386"/>
        <v>0</v>
      </c>
      <c r="AI376" s="48">
        <f t="shared" si="386"/>
        <v>0</v>
      </c>
      <c r="AJ376" s="48">
        <f t="shared" si="386"/>
        <v>0</v>
      </c>
      <c r="AK376" s="48">
        <f t="shared" si="386"/>
        <v>0</v>
      </c>
      <c r="AL376" s="48">
        <f t="shared" si="386"/>
        <v>0</v>
      </c>
      <c r="AM376" s="48">
        <f t="shared" si="386"/>
        <v>0</v>
      </c>
      <c r="AN376" s="48">
        <f t="shared" si="386"/>
        <v>0</v>
      </c>
      <c r="AO376" s="48">
        <f t="shared" si="386"/>
        <v>0</v>
      </c>
      <c r="AP376" s="48">
        <f t="shared" si="386"/>
        <v>0</v>
      </c>
      <c r="AQ376" s="48">
        <f t="shared" si="386"/>
        <v>0</v>
      </c>
      <c r="AR376" s="48">
        <f t="shared" si="386"/>
        <v>0</v>
      </c>
    </row>
    <row r="377" spans="2:44" ht="37.5">
      <c r="B377" s="29"/>
      <c r="C377" s="37" t="s">
        <v>136</v>
      </c>
      <c r="D377" s="17">
        <v>925</v>
      </c>
      <c r="E377" s="46" t="s">
        <v>58</v>
      </c>
      <c r="F377" s="46" t="s">
        <v>17</v>
      </c>
      <c r="G377" s="16">
        <v>5810060825</v>
      </c>
      <c r="H377" s="135">
        <v>600</v>
      </c>
      <c r="I377" s="48">
        <f t="shared" si="335"/>
        <v>19600</v>
      </c>
      <c r="J377" s="48">
        <v>20300</v>
      </c>
      <c r="K377" s="48">
        <v>-700</v>
      </c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>
        <v>0</v>
      </c>
      <c r="W377" s="48">
        <v>0</v>
      </c>
      <c r="X377" s="48">
        <v>0</v>
      </c>
      <c r="Y377" s="48">
        <v>0</v>
      </c>
      <c r="Z377" s="48">
        <v>0</v>
      </c>
      <c r="AA377" s="48">
        <v>0</v>
      </c>
      <c r="AB377" s="48">
        <f t="shared" si="359"/>
        <v>19800</v>
      </c>
      <c r="AC377" s="48">
        <v>19800</v>
      </c>
      <c r="AD377" s="48"/>
      <c r="AE377" s="48"/>
      <c r="AF377" s="48"/>
      <c r="AG377" s="48"/>
      <c r="AH377" s="48"/>
      <c r="AI377" s="48"/>
      <c r="AJ377" s="48"/>
      <c r="AK377" s="48"/>
      <c r="AL377" s="48"/>
      <c r="AM377" s="48"/>
      <c r="AN377" s="48"/>
      <c r="AO377" s="48"/>
      <c r="AP377" s="48"/>
      <c r="AQ377" s="48"/>
      <c r="AR377" s="48">
        <v>0</v>
      </c>
    </row>
    <row r="378" spans="2:44" ht="93.75">
      <c r="B378" s="29"/>
      <c r="C378" s="37" t="s">
        <v>193</v>
      </c>
      <c r="D378" s="17">
        <v>925</v>
      </c>
      <c r="E378" s="46" t="s">
        <v>58</v>
      </c>
      <c r="F378" s="46" t="s">
        <v>17</v>
      </c>
      <c r="G378" s="16">
        <v>5810060860</v>
      </c>
      <c r="H378" s="135"/>
      <c r="I378" s="48">
        <f t="shared" si="335"/>
        <v>410981100</v>
      </c>
      <c r="J378" s="48">
        <f t="shared" ref="J378:AA378" si="387">J379</f>
        <v>351615400</v>
      </c>
      <c r="K378" s="48">
        <f t="shared" si="387"/>
        <v>22400000</v>
      </c>
      <c r="L378" s="48">
        <f t="shared" si="387"/>
        <v>33176400</v>
      </c>
      <c r="M378" s="48">
        <f t="shared" si="387"/>
        <v>-106300</v>
      </c>
      <c r="N378" s="48">
        <f t="shared" si="387"/>
        <v>0</v>
      </c>
      <c r="O378" s="48">
        <f t="shared" si="387"/>
        <v>0</v>
      </c>
      <c r="P378" s="48">
        <f t="shared" si="387"/>
        <v>3895600</v>
      </c>
      <c r="Q378" s="48">
        <f t="shared" si="387"/>
        <v>0</v>
      </c>
      <c r="R378" s="48">
        <f t="shared" si="387"/>
        <v>0</v>
      </c>
      <c r="S378" s="48">
        <f t="shared" si="387"/>
        <v>0</v>
      </c>
      <c r="T378" s="48">
        <f t="shared" si="387"/>
        <v>0</v>
      </c>
      <c r="U378" s="48">
        <f t="shared" si="387"/>
        <v>0</v>
      </c>
      <c r="V378" s="48">
        <f t="shared" si="387"/>
        <v>0</v>
      </c>
      <c r="W378" s="48">
        <f t="shared" si="387"/>
        <v>0</v>
      </c>
      <c r="X378" s="48">
        <f t="shared" si="387"/>
        <v>0</v>
      </c>
      <c r="Y378" s="48">
        <f t="shared" si="387"/>
        <v>0</v>
      </c>
      <c r="Z378" s="48">
        <f t="shared" si="387"/>
        <v>0</v>
      </c>
      <c r="AA378" s="48">
        <f t="shared" si="387"/>
        <v>0</v>
      </c>
      <c r="AB378" s="48">
        <f t="shared" si="359"/>
        <v>410981100</v>
      </c>
      <c r="AC378" s="48">
        <f t="shared" ref="AC378:AR378" si="388">AC379</f>
        <v>374015400</v>
      </c>
      <c r="AD378" s="48">
        <f t="shared" si="388"/>
        <v>33176400</v>
      </c>
      <c r="AE378" s="48">
        <f t="shared" si="388"/>
        <v>-106300</v>
      </c>
      <c r="AF378" s="48">
        <f t="shared" si="388"/>
        <v>0</v>
      </c>
      <c r="AG378" s="48">
        <f t="shared" si="388"/>
        <v>0</v>
      </c>
      <c r="AH378" s="48">
        <f t="shared" si="388"/>
        <v>3895600</v>
      </c>
      <c r="AI378" s="48">
        <f t="shared" si="388"/>
        <v>0</v>
      </c>
      <c r="AJ378" s="48">
        <f t="shared" si="388"/>
        <v>0</v>
      </c>
      <c r="AK378" s="48">
        <f t="shared" si="388"/>
        <v>0</v>
      </c>
      <c r="AL378" s="48">
        <f t="shared" si="388"/>
        <v>0</v>
      </c>
      <c r="AM378" s="48">
        <f t="shared" si="388"/>
        <v>0</v>
      </c>
      <c r="AN378" s="48">
        <f t="shared" si="388"/>
        <v>0</v>
      </c>
      <c r="AO378" s="48">
        <f t="shared" si="388"/>
        <v>0</v>
      </c>
      <c r="AP378" s="48">
        <f t="shared" si="388"/>
        <v>0</v>
      </c>
      <c r="AQ378" s="48">
        <f t="shared" si="388"/>
        <v>0</v>
      </c>
      <c r="AR378" s="48">
        <f t="shared" si="388"/>
        <v>0</v>
      </c>
    </row>
    <row r="379" spans="2:44" ht="37.5">
      <c r="B379" s="29"/>
      <c r="C379" s="37" t="s">
        <v>136</v>
      </c>
      <c r="D379" s="17">
        <v>925</v>
      </c>
      <c r="E379" s="46" t="s">
        <v>58</v>
      </c>
      <c r="F379" s="46" t="s">
        <v>17</v>
      </c>
      <c r="G379" s="16">
        <v>5810060860</v>
      </c>
      <c r="H379" s="135">
        <v>600</v>
      </c>
      <c r="I379" s="48">
        <f t="shared" si="335"/>
        <v>410981100</v>
      </c>
      <c r="J379" s="48">
        <v>351615400</v>
      </c>
      <c r="K379" s="48">
        <v>22400000</v>
      </c>
      <c r="L379" s="48">
        <v>33176400</v>
      </c>
      <c r="M379" s="48">
        <v>-106300</v>
      </c>
      <c r="N379" s="48">
        <v>0</v>
      </c>
      <c r="O379" s="48">
        <v>0</v>
      </c>
      <c r="P379" s="48">
        <v>3895600</v>
      </c>
      <c r="Q379" s="48">
        <v>0</v>
      </c>
      <c r="R379" s="48">
        <v>0</v>
      </c>
      <c r="S379" s="48">
        <v>0</v>
      </c>
      <c r="T379" s="48">
        <v>0</v>
      </c>
      <c r="U379" s="48">
        <v>0</v>
      </c>
      <c r="V379" s="48">
        <v>0</v>
      </c>
      <c r="W379" s="48">
        <v>0</v>
      </c>
      <c r="X379" s="48">
        <v>0</v>
      </c>
      <c r="Y379" s="48">
        <v>0</v>
      </c>
      <c r="Z379" s="48">
        <v>0</v>
      </c>
      <c r="AA379" s="48">
        <v>0</v>
      </c>
      <c r="AB379" s="48">
        <f t="shared" si="359"/>
        <v>410981100</v>
      </c>
      <c r="AC379" s="48">
        <v>374015400</v>
      </c>
      <c r="AD379" s="48">
        <v>33176400</v>
      </c>
      <c r="AE379" s="48">
        <v>-106300</v>
      </c>
      <c r="AF379" s="48">
        <v>0</v>
      </c>
      <c r="AG379" s="48">
        <v>0</v>
      </c>
      <c r="AH379" s="48">
        <v>3895600</v>
      </c>
      <c r="AI379" s="48">
        <v>0</v>
      </c>
      <c r="AJ379" s="48">
        <v>0</v>
      </c>
      <c r="AK379" s="48">
        <v>0</v>
      </c>
      <c r="AL379" s="48">
        <v>0</v>
      </c>
      <c r="AM379" s="48">
        <v>0</v>
      </c>
      <c r="AN379" s="48">
        <v>0</v>
      </c>
      <c r="AO379" s="48">
        <v>0</v>
      </c>
      <c r="AP379" s="48">
        <v>0</v>
      </c>
      <c r="AQ379" s="48">
        <v>0</v>
      </c>
      <c r="AR379" s="48">
        <v>0</v>
      </c>
    </row>
    <row r="380" spans="2:44" ht="37.5" hidden="1">
      <c r="B380" s="29"/>
      <c r="C380" s="37" t="s">
        <v>194</v>
      </c>
      <c r="D380" s="17">
        <v>925</v>
      </c>
      <c r="E380" s="46" t="s">
        <v>58</v>
      </c>
      <c r="F380" s="46" t="s">
        <v>17</v>
      </c>
      <c r="G380" s="16">
        <v>5810060865</v>
      </c>
      <c r="H380" s="135"/>
      <c r="I380" s="48">
        <f t="shared" si="335"/>
        <v>0</v>
      </c>
      <c r="J380" s="48">
        <f t="shared" ref="J380:AA380" si="389">J381</f>
        <v>0</v>
      </c>
      <c r="K380" s="48">
        <f t="shared" si="389"/>
        <v>0</v>
      </c>
      <c r="L380" s="48">
        <f t="shared" si="389"/>
        <v>0</v>
      </c>
      <c r="M380" s="48">
        <f t="shared" si="389"/>
        <v>0</v>
      </c>
      <c r="N380" s="48">
        <f t="shared" si="389"/>
        <v>0</v>
      </c>
      <c r="O380" s="48">
        <f t="shared" si="389"/>
        <v>0</v>
      </c>
      <c r="P380" s="48">
        <f t="shared" si="389"/>
        <v>0</v>
      </c>
      <c r="Q380" s="48">
        <f t="shared" si="389"/>
        <v>0</v>
      </c>
      <c r="R380" s="48">
        <f t="shared" si="389"/>
        <v>0</v>
      </c>
      <c r="S380" s="48">
        <f t="shared" si="389"/>
        <v>0</v>
      </c>
      <c r="T380" s="48">
        <f t="shared" si="389"/>
        <v>0</v>
      </c>
      <c r="U380" s="48">
        <f t="shared" si="389"/>
        <v>0</v>
      </c>
      <c r="V380" s="48">
        <f t="shared" si="389"/>
        <v>0</v>
      </c>
      <c r="W380" s="48">
        <f t="shared" si="389"/>
        <v>0</v>
      </c>
      <c r="X380" s="48">
        <f t="shared" si="389"/>
        <v>0</v>
      </c>
      <c r="Y380" s="48">
        <f t="shared" si="389"/>
        <v>0</v>
      </c>
      <c r="Z380" s="48">
        <f t="shared" si="389"/>
        <v>0</v>
      </c>
      <c r="AA380" s="48">
        <f t="shared" si="389"/>
        <v>0</v>
      </c>
      <c r="AB380" s="48">
        <f t="shared" si="359"/>
        <v>0</v>
      </c>
      <c r="AC380" s="48">
        <f t="shared" ref="AC380:AR380" si="390">AC381</f>
        <v>0</v>
      </c>
      <c r="AD380" s="48">
        <f t="shared" si="390"/>
        <v>0</v>
      </c>
      <c r="AE380" s="48">
        <f t="shared" si="390"/>
        <v>0</v>
      </c>
      <c r="AF380" s="48">
        <f t="shared" si="390"/>
        <v>0</v>
      </c>
      <c r="AG380" s="48">
        <f t="shared" si="390"/>
        <v>0</v>
      </c>
      <c r="AH380" s="48">
        <f t="shared" si="390"/>
        <v>0</v>
      </c>
      <c r="AI380" s="48">
        <f t="shared" si="390"/>
        <v>0</v>
      </c>
      <c r="AJ380" s="48">
        <f t="shared" si="390"/>
        <v>0</v>
      </c>
      <c r="AK380" s="48">
        <f t="shared" si="390"/>
        <v>0</v>
      </c>
      <c r="AL380" s="48">
        <f t="shared" si="390"/>
        <v>0</v>
      </c>
      <c r="AM380" s="48">
        <f t="shared" si="390"/>
        <v>0</v>
      </c>
      <c r="AN380" s="48">
        <f t="shared" si="390"/>
        <v>0</v>
      </c>
      <c r="AO380" s="48">
        <f t="shared" si="390"/>
        <v>0</v>
      </c>
      <c r="AP380" s="48">
        <f t="shared" si="390"/>
        <v>0</v>
      </c>
      <c r="AQ380" s="48">
        <f t="shared" si="390"/>
        <v>0</v>
      </c>
      <c r="AR380" s="48">
        <f t="shared" si="390"/>
        <v>0</v>
      </c>
    </row>
    <row r="381" spans="2:44" ht="37.5" hidden="1">
      <c r="B381" s="29"/>
      <c r="C381" s="37" t="s">
        <v>136</v>
      </c>
      <c r="D381" s="17">
        <v>925</v>
      </c>
      <c r="E381" s="46" t="s">
        <v>58</v>
      </c>
      <c r="F381" s="46" t="s">
        <v>17</v>
      </c>
      <c r="G381" s="16">
        <v>5810060865</v>
      </c>
      <c r="H381" s="135">
        <v>600</v>
      </c>
      <c r="I381" s="48">
        <f t="shared" si="335"/>
        <v>0</v>
      </c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  <c r="AA381" s="48"/>
      <c r="AB381" s="48">
        <f t="shared" ref="AB381:AB412" si="391">SUM(AC381:AR381)</f>
        <v>0</v>
      </c>
      <c r="AC381" s="48"/>
      <c r="AD381" s="48"/>
      <c r="AE381" s="48"/>
      <c r="AF381" s="48"/>
      <c r="AG381" s="48"/>
      <c r="AH381" s="48"/>
      <c r="AI381" s="48"/>
      <c r="AJ381" s="48"/>
      <c r="AK381" s="48"/>
      <c r="AL381" s="48"/>
      <c r="AM381" s="48"/>
      <c r="AN381" s="48"/>
      <c r="AO381" s="48"/>
      <c r="AP381" s="48"/>
      <c r="AQ381" s="48"/>
      <c r="AR381" s="48"/>
    </row>
    <row r="382" spans="2:44" ht="37.5">
      <c r="B382" s="29"/>
      <c r="C382" s="37" t="s">
        <v>198</v>
      </c>
      <c r="D382" s="17">
        <v>925</v>
      </c>
      <c r="E382" s="46" t="s">
        <v>58</v>
      </c>
      <c r="F382" s="46" t="s">
        <v>17</v>
      </c>
      <c r="G382" s="16">
        <v>5810100000</v>
      </c>
      <c r="H382" s="135"/>
      <c r="I382" s="48">
        <f t="shared" si="335"/>
        <v>6834400</v>
      </c>
      <c r="J382" s="48"/>
      <c r="K382" s="48">
        <f t="shared" ref="K382:U383" si="392">K383</f>
        <v>6834400</v>
      </c>
      <c r="L382" s="48">
        <f t="shared" si="392"/>
        <v>0</v>
      </c>
      <c r="M382" s="48">
        <f t="shared" si="392"/>
        <v>0</v>
      </c>
      <c r="N382" s="48">
        <f t="shared" si="392"/>
        <v>0</v>
      </c>
      <c r="O382" s="48">
        <f t="shared" si="392"/>
        <v>0</v>
      </c>
      <c r="P382" s="48">
        <f t="shared" si="392"/>
        <v>0</v>
      </c>
      <c r="Q382" s="48">
        <f t="shared" si="392"/>
        <v>0</v>
      </c>
      <c r="R382" s="48">
        <f t="shared" si="392"/>
        <v>0</v>
      </c>
      <c r="S382" s="48">
        <f t="shared" si="392"/>
        <v>0</v>
      </c>
      <c r="T382" s="48">
        <f t="shared" si="392"/>
        <v>0</v>
      </c>
      <c r="U382" s="48">
        <f t="shared" si="392"/>
        <v>0</v>
      </c>
      <c r="V382" s="48"/>
      <c r="W382" s="48"/>
      <c r="X382" s="48"/>
      <c r="Y382" s="48"/>
      <c r="Z382" s="48"/>
      <c r="AA382" s="48"/>
      <c r="AB382" s="48">
        <f t="shared" si="391"/>
        <v>6834400</v>
      </c>
      <c r="AC382" s="48">
        <f t="shared" ref="AC382:AQ383" si="393">AC383</f>
        <v>6834400</v>
      </c>
      <c r="AD382" s="48">
        <f t="shared" si="393"/>
        <v>0</v>
      </c>
      <c r="AE382" s="48">
        <f t="shared" si="393"/>
        <v>0</v>
      </c>
      <c r="AF382" s="48">
        <f t="shared" si="393"/>
        <v>0</v>
      </c>
      <c r="AG382" s="48">
        <f t="shared" si="393"/>
        <v>0</v>
      </c>
      <c r="AH382" s="48">
        <f t="shared" si="393"/>
        <v>0</v>
      </c>
      <c r="AI382" s="48">
        <f t="shared" si="393"/>
        <v>0</v>
      </c>
      <c r="AJ382" s="48">
        <f t="shared" si="393"/>
        <v>0</v>
      </c>
      <c r="AK382" s="48">
        <f t="shared" si="393"/>
        <v>0</v>
      </c>
      <c r="AL382" s="48">
        <f t="shared" si="393"/>
        <v>0</v>
      </c>
      <c r="AM382" s="48">
        <f t="shared" si="393"/>
        <v>0</v>
      </c>
      <c r="AN382" s="48">
        <f t="shared" si="393"/>
        <v>0</v>
      </c>
      <c r="AO382" s="48">
        <f t="shared" si="393"/>
        <v>0</v>
      </c>
      <c r="AP382" s="48">
        <f t="shared" si="393"/>
        <v>0</v>
      </c>
      <c r="AQ382" s="48">
        <f t="shared" si="393"/>
        <v>0</v>
      </c>
      <c r="AR382" s="48"/>
    </row>
    <row r="383" spans="2:44" ht="37.5">
      <c r="B383" s="29"/>
      <c r="C383" s="37" t="s">
        <v>198</v>
      </c>
      <c r="D383" s="17">
        <v>925</v>
      </c>
      <c r="E383" s="46" t="s">
        <v>58</v>
      </c>
      <c r="F383" s="46" t="s">
        <v>17</v>
      </c>
      <c r="G383" s="16">
        <v>5810100590</v>
      </c>
      <c r="H383" s="135"/>
      <c r="I383" s="48">
        <f t="shared" si="335"/>
        <v>6834400</v>
      </c>
      <c r="J383" s="48"/>
      <c r="K383" s="48">
        <f t="shared" si="392"/>
        <v>6834400</v>
      </c>
      <c r="L383" s="48">
        <f t="shared" si="392"/>
        <v>0</v>
      </c>
      <c r="M383" s="48">
        <f t="shared" si="392"/>
        <v>0</v>
      </c>
      <c r="N383" s="48">
        <f t="shared" si="392"/>
        <v>0</v>
      </c>
      <c r="O383" s="48">
        <f t="shared" si="392"/>
        <v>0</v>
      </c>
      <c r="P383" s="48">
        <f t="shared" si="392"/>
        <v>0</v>
      </c>
      <c r="Q383" s="48">
        <f t="shared" si="392"/>
        <v>0</v>
      </c>
      <c r="R383" s="48">
        <f t="shared" si="392"/>
        <v>0</v>
      </c>
      <c r="S383" s="48">
        <f t="shared" si="392"/>
        <v>0</v>
      </c>
      <c r="T383" s="48">
        <f t="shared" si="392"/>
        <v>0</v>
      </c>
      <c r="U383" s="48">
        <f t="shared" si="392"/>
        <v>0</v>
      </c>
      <c r="V383" s="48"/>
      <c r="W383" s="48"/>
      <c r="X383" s="48"/>
      <c r="Y383" s="48"/>
      <c r="Z383" s="48"/>
      <c r="AA383" s="48"/>
      <c r="AB383" s="48">
        <f t="shared" si="391"/>
        <v>6834400</v>
      </c>
      <c r="AC383" s="48">
        <f t="shared" si="393"/>
        <v>6834400</v>
      </c>
      <c r="AD383" s="48">
        <f t="shared" si="393"/>
        <v>0</v>
      </c>
      <c r="AE383" s="48">
        <f t="shared" si="393"/>
        <v>0</v>
      </c>
      <c r="AF383" s="48">
        <f t="shared" si="393"/>
        <v>0</v>
      </c>
      <c r="AG383" s="48">
        <f t="shared" si="393"/>
        <v>0</v>
      </c>
      <c r="AH383" s="48">
        <f t="shared" si="393"/>
        <v>0</v>
      </c>
      <c r="AI383" s="48">
        <f t="shared" si="393"/>
        <v>0</v>
      </c>
      <c r="AJ383" s="48">
        <f t="shared" si="393"/>
        <v>0</v>
      </c>
      <c r="AK383" s="48">
        <f t="shared" si="393"/>
        <v>0</v>
      </c>
      <c r="AL383" s="48">
        <f t="shared" si="393"/>
        <v>0</v>
      </c>
      <c r="AM383" s="48">
        <f t="shared" si="393"/>
        <v>0</v>
      </c>
      <c r="AN383" s="48">
        <f t="shared" si="393"/>
        <v>0</v>
      </c>
      <c r="AO383" s="48">
        <f t="shared" si="393"/>
        <v>0</v>
      </c>
      <c r="AP383" s="48">
        <f t="shared" si="393"/>
        <v>0</v>
      </c>
      <c r="AQ383" s="48">
        <f t="shared" si="393"/>
        <v>0</v>
      </c>
      <c r="AR383" s="48"/>
    </row>
    <row r="384" spans="2:44" ht="37.5">
      <c r="B384" s="29"/>
      <c r="C384" s="37" t="s">
        <v>136</v>
      </c>
      <c r="D384" s="17">
        <v>925</v>
      </c>
      <c r="E384" s="46" t="s">
        <v>58</v>
      </c>
      <c r="F384" s="46" t="s">
        <v>17</v>
      </c>
      <c r="G384" s="16">
        <v>5810100590</v>
      </c>
      <c r="H384" s="135">
        <v>600</v>
      </c>
      <c r="I384" s="48">
        <f t="shared" si="335"/>
        <v>6834400</v>
      </c>
      <c r="J384" s="48"/>
      <c r="K384" s="48">
        <v>6834400</v>
      </c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  <c r="AA384" s="48"/>
      <c r="AB384" s="48">
        <f t="shared" si="391"/>
        <v>6834400</v>
      </c>
      <c r="AC384" s="48">
        <v>6834400</v>
      </c>
      <c r="AD384" s="48"/>
      <c r="AE384" s="48"/>
      <c r="AF384" s="48"/>
      <c r="AG384" s="48"/>
      <c r="AH384" s="48"/>
      <c r="AI384" s="48"/>
      <c r="AJ384" s="48"/>
      <c r="AK384" s="48"/>
      <c r="AL384" s="48"/>
      <c r="AM384" s="48"/>
      <c r="AN384" s="48"/>
      <c r="AO384" s="48"/>
      <c r="AP384" s="48"/>
      <c r="AQ384" s="48"/>
      <c r="AR384" s="48"/>
    </row>
    <row r="385" spans="2:44" ht="37.5">
      <c r="B385" s="29"/>
      <c r="C385" s="37" t="s">
        <v>299</v>
      </c>
      <c r="D385" s="17">
        <v>925</v>
      </c>
      <c r="E385" s="46" t="s">
        <v>58</v>
      </c>
      <c r="F385" s="46" t="s">
        <v>17</v>
      </c>
      <c r="G385" s="16">
        <v>9900000000</v>
      </c>
      <c r="H385" s="135"/>
      <c r="I385" s="48">
        <f t="shared" si="335"/>
        <v>500000</v>
      </c>
      <c r="J385" s="48">
        <f t="shared" ref="J385:S386" si="394">J386</f>
        <v>0</v>
      </c>
      <c r="K385" s="48">
        <f t="shared" si="394"/>
        <v>500000</v>
      </c>
      <c r="L385" s="48">
        <f t="shared" si="394"/>
        <v>0</v>
      </c>
      <c r="M385" s="48">
        <f t="shared" si="394"/>
        <v>0</v>
      </c>
      <c r="N385" s="48">
        <f t="shared" si="394"/>
        <v>0</v>
      </c>
      <c r="O385" s="48">
        <f t="shared" si="394"/>
        <v>0</v>
      </c>
      <c r="P385" s="48">
        <f t="shared" si="394"/>
        <v>0</v>
      </c>
      <c r="Q385" s="48">
        <f t="shared" si="394"/>
        <v>0</v>
      </c>
      <c r="R385" s="48">
        <f t="shared" si="394"/>
        <v>0</v>
      </c>
      <c r="S385" s="48">
        <f t="shared" si="394"/>
        <v>0</v>
      </c>
      <c r="T385" s="48">
        <f t="shared" ref="T385:AC386" si="395">T386</f>
        <v>0</v>
      </c>
      <c r="U385" s="48">
        <f t="shared" si="395"/>
        <v>0</v>
      </c>
      <c r="V385" s="48">
        <f t="shared" si="395"/>
        <v>0</v>
      </c>
      <c r="W385" s="48">
        <f t="shared" si="395"/>
        <v>0</v>
      </c>
      <c r="X385" s="48">
        <f t="shared" si="395"/>
        <v>0</v>
      </c>
      <c r="Y385" s="48">
        <f t="shared" si="395"/>
        <v>0</v>
      </c>
      <c r="Z385" s="48">
        <f t="shared" si="395"/>
        <v>0</v>
      </c>
      <c r="AA385" s="48">
        <f t="shared" si="395"/>
        <v>0</v>
      </c>
      <c r="AB385" s="48">
        <f t="shared" si="391"/>
        <v>500000</v>
      </c>
      <c r="AC385" s="48">
        <f t="shared" ref="AC385:AR386" si="396">AC386</f>
        <v>500000</v>
      </c>
      <c r="AD385" s="48">
        <f t="shared" si="396"/>
        <v>0</v>
      </c>
      <c r="AE385" s="48">
        <f t="shared" si="396"/>
        <v>0</v>
      </c>
      <c r="AF385" s="48">
        <f t="shared" si="396"/>
        <v>0</v>
      </c>
      <c r="AG385" s="48">
        <f t="shared" si="396"/>
        <v>0</v>
      </c>
      <c r="AH385" s="48">
        <f t="shared" si="396"/>
        <v>0</v>
      </c>
      <c r="AI385" s="48">
        <f t="shared" si="396"/>
        <v>0</v>
      </c>
      <c r="AJ385" s="48">
        <f t="shared" si="396"/>
        <v>0</v>
      </c>
      <c r="AK385" s="48">
        <f t="shared" si="396"/>
        <v>0</v>
      </c>
      <c r="AL385" s="48">
        <f t="shared" si="396"/>
        <v>0</v>
      </c>
      <c r="AM385" s="48">
        <f t="shared" si="396"/>
        <v>0</v>
      </c>
      <c r="AN385" s="48">
        <f t="shared" si="396"/>
        <v>0</v>
      </c>
      <c r="AO385" s="48">
        <f t="shared" si="396"/>
        <v>0</v>
      </c>
      <c r="AP385" s="48">
        <f t="shared" si="396"/>
        <v>0</v>
      </c>
      <c r="AQ385" s="48">
        <f t="shared" si="396"/>
        <v>0</v>
      </c>
      <c r="AR385" s="48">
        <f t="shared" si="396"/>
        <v>0</v>
      </c>
    </row>
    <row r="386" spans="2:44">
      <c r="B386" s="29"/>
      <c r="C386" s="37" t="s">
        <v>303</v>
      </c>
      <c r="D386" s="17">
        <v>925</v>
      </c>
      <c r="E386" s="46" t="s">
        <v>58</v>
      </c>
      <c r="F386" s="46" t="s">
        <v>17</v>
      </c>
      <c r="G386" s="16">
        <v>9900010910</v>
      </c>
      <c r="H386" s="135"/>
      <c r="I386" s="48">
        <f t="shared" si="335"/>
        <v>500000</v>
      </c>
      <c r="J386" s="48">
        <f t="shared" si="394"/>
        <v>0</v>
      </c>
      <c r="K386" s="48">
        <f t="shared" si="394"/>
        <v>500000</v>
      </c>
      <c r="L386" s="48">
        <f t="shared" si="394"/>
        <v>0</v>
      </c>
      <c r="M386" s="48">
        <f t="shared" si="394"/>
        <v>0</v>
      </c>
      <c r="N386" s="48">
        <f t="shared" si="394"/>
        <v>0</v>
      </c>
      <c r="O386" s="48">
        <f t="shared" si="394"/>
        <v>0</v>
      </c>
      <c r="P386" s="48">
        <f t="shared" si="394"/>
        <v>0</v>
      </c>
      <c r="Q386" s="48">
        <f t="shared" si="394"/>
        <v>0</v>
      </c>
      <c r="R386" s="48">
        <f t="shared" si="394"/>
        <v>0</v>
      </c>
      <c r="S386" s="48">
        <f t="shared" si="394"/>
        <v>0</v>
      </c>
      <c r="T386" s="48">
        <f t="shared" si="395"/>
        <v>0</v>
      </c>
      <c r="U386" s="48">
        <f t="shared" si="395"/>
        <v>0</v>
      </c>
      <c r="V386" s="48">
        <f t="shared" si="395"/>
        <v>0</v>
      </c>
      <c r="W386" s="48">
        <f t="shared" si="395"/>
        <v>0</v>
      </c>
      <c r="X386" s="48">
        <f t="shared" si="395"/>
        <v>0</v>
      </c>
      <c r="Y386" s="48">
        <f t="shared" si="395"/>
        <v>0</v>
      </c>
      <c r="Z386" s="48">
        <f t="shared" si="395"/>
        <v>0</v>
      </c>
      <c r="AA386" s="48">
        <f t="shared" si="395"/>
        <v>0</v>
      </c>
      <c r="AB386" s="48">
        <f t="shared" si="391"/>
        <v>500000</v>
      </c>
      <c r="AC386" s="48">
        <f t="shared" si="396"/>
        <v>500000</v>
      </c>
      <c r="AD386" s="48">
        <f t="shared" si="396"/>
        <v>0</v>
      </c>
      <c r="AE386" s="48">
        <f t="shared" si="396"/>
        <v>0</v>
      </c>
      <c r="AF386" s="48">
        <f t="shared" si="396"/>
        <v>0</v>
      </c>
      <c r="AG386" s="48">
        <f t="shared" si="396"/>
        <v>0</v>
      </c>
      <c r="AH386" s="48">
        <f t="shared" si="396"/>
        <v>0</v>
      </c>
      <c r="AI386" s="48">
        <f t="shared" si="396"/>
        <v>0</v>
      </c>
      <c r="AJ386" s="48">
        <f t="shared" si="396"/>
        <v>0</v>
      </c>
      <c r="AK386" s="48">
        <f t="shared" si="396"/>
        <v>0</v>
      </c>
      <c r="AL386" s="48">
        <f t="shared" si="396"/>
        <v>0</v>
      </c>
      <c r="AM386" s="48">
        <f t="shared" si="396"/>
        <v>0</v>
      </c>
      <c r="AN386" s="48">
        <f t="shared" si="396"/>
        <v>0</v>
      </c>
      <c r="AO386" s="48">
        <f t="shared" si="396"/>
        <v>0</v>
      </c>
      <c r="AP386" s="48">
        <f t="shared" si="396"/>
        <v>0</v>
      </c>
      <c r="AQ386" s="48">
        <f t="shared" si="396"/>
        <v>0</v>
      </c>
      <c r="AR386" s="48">
        <f t="shared" si="396"/>
        <v>0</v>
      </c>
    </row>
    <row r="387" spans="2:44">
      <c r="B387" s="29"/>
      <c r="C387" s="37" t="s">
        <v>112</v>
      </c>
      <c r="D387" s="17">
        <v>925</v>
      </c>
      <c r="E387" s="46" t="s">
        <v>58</v>
      </c>
      <c r="F387" s="46" t="s">
        <v>17</v>
      </c>
      <c r="G387" s="16">
        <v>9900010910</v>
      </c>
      <c r="H387" s="135">
        <v>800</v>
      </c>
      <c r="I387" s="48">
        <f t="shared" si="335"/>
        <v>500000</v>
      </c>
      <c r="J387" s="48">
        <v>0</v>
      </c>
      <c r="K387" s="48">
        <v>500000</v>
      </c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>
        <v>0</v>
      </c>
      <c r="W387" s="48">
        <v>0</v>
      </c>
      <c r="X387" s="48">
        <v>0</v>
      </c>
      <c r="Y387" s="48">
        <v>0</v>
      </c>
      <c r="Z387" s="48">
        <v>0</v>
      </c>
      <c r="AA387" s="48">
        <v>0</v>
      </c>
      <c r="AB387" s="48">
        <f t="shared" si="391"/>
        <v>500000</v>
      </c>
      <c r="AC387" s="48">
        <v>500000</v>
      </c>
      <c r="AD387" s="48"/>
      <c r="AE387" s="48"/>
      <c r="AF387" s="48"/>
      <c r="AG387" s="48"/>
      <c r="AH387" s="48"/>
      <c r="AI387" s="48"/>
      <c r="AJ387" s="48"/>
      <c r="AK387" s="48"/>
      <c r="AL387" s="48"/>
      <c r="AM387" s="48"/>
      <c r="AN387" s="48"/>
      <c r="AO387" s="48"/>
      <c r="AP387" s="48"/>
      <c r="AQ387" s="48"/>
      <c r="AR387" s="48">
        <v>0</v>
      </c>
    </row>
    <row r="388" spans="2:44">
      <c r="B388" s="29"/>
      <c r="C388" s="37" t="s">
        <v>60</v>
      </c>
      <c r="D388" s="17">
        <v>925</v>
      </c>
      <c r="E388" s="46" t="s">
        <v>58</v>
      </c>
      <c r="F388" s="46" t="s">
        <v>19</v>
      </c>
      <c r="G388" s="16"/>
      <c r="H388" s="135"/>
      <c r="I388" s="48">
        <f t="shared" si="335"/>
        <v>1019925900</v>
      </c>
      <c r="J388" s="48">
        <f t="shared" ref="J388:AA388" si="397">J389+J436</f>
        <v>901955300</v>
      </c>
      <c r="K388" s="48">
        <f t="shared" si="397"/>
        <v>60076700</v>
      </c>
      <c r="L388" s="48">
        <f t="shared" si="397"/>
        <v>53602500</v>
      </c>
      <c r="M388" s="48">
        <f t="shared" si="397"/>
        <v>7408300</v>
      </c>
      <c r="N388" s="48">
        <f t="shared" si="397"/>
        <v>0</v>
      </c>
      <c r="O388" s="48">
        <f t="shared" si="397"/>
        <v>0</v>
      </c>
      <c r="P388" s="48">
        <f t="shared" si="397"/>
        <v>3745900</v>
      </c>
      <c r="Q388" s="48">
        <f t="shared" si="397"/>
        <v>0</v>
      </c>
      <c r="R388" s="48">
        <f t="shared" si="397"/>
        <v>-15485000</v>
      </c>
      <c r="S388" s="48">
        <f t="shared" si="397"/>
        <v>0</v>
      </c>
      <c r="T388" s="48">
        <f t="shared" si="397"/>
        <v>0</v>
      </c>
      <c r="U388" s="48">
        <f t="shared" si="397"/>
        <v>0</v>
      </c>
      <c r="V388" s="48">
        <f t="shared" si="397"/>
        <v>0</v>
      </c>
      <c r="W388" s="48">
        <f t="shared" si="397"/>
        <v>0</v>
      </c>
      <c r="X388" s="48">
        <f t="shared" si="397"/>
        <v>8622200</v>
      </c>
      <c r="Y388" s="48">
        <f t="shared" si="397"/>
        <v>0</v>
      </c>
      <c r="Z388" s="48">
        <f t="shared" si="397"/>
        <v>0</v>
      </c>
      <c r="AA388" s="48">
        <f t="shared" si="397"/>
        <v>0</v>
      </c>
      <c r="AB388" s="48">
        <f t="shared" si="391"/>
        <v>1008128800</v>
      </c>
      <c r="AC388" s="48">
        <f t="shared" ref="AC388:AR388" si="398">AC389+AC436</f>
        <v>825782100</v>
      </c>
      <c r="AD388" s="48">
        <f t="shared" si="398"/>
        <v>171192500</v>
      </c>
      <c r="AE388" s="48">
        <f t="shared" si="398"/>
        <v>7408300</v>
      </c>
      <c r="AF388" s="48">
        <f t="shared" si="398"/>
        <v>0</v>
      </c>
      <c r="AG388" s="48">
        <f t="shared" si="398"/>
        <v>0</v>
      </c>
      <c r="AH388" s="48">
        <f t="shared" si="398"/>
        <v>3745900</v>
      </c>
      <c r="AI388" s="48">
        <f t="shared" si="398"/>
        <v>0</v>
      </c>
      <c r="AJ388" s="48">
        <f t="shared" si="398"/>
        <v>0</v>
      </c>
      <c r="AK388" s="48">
        <f t="shared" si="398"/>
        <v>0</v>
      </c>
      <c r="AL388" s="48">
        <f t="shared" si="398"/>
        <v>0</v>
      </c>
      <c r="AM388" s="48">
        <f t="shared" si="398"/>
        <v>0</v>
      </c>
      <c r="AN388" s="48">
        <f t="shared" si="398"/>
        <v>0</v>
      </c>
      <c r="AO388" s="48">
        <f t="shared" si="398"/>
        <v>0</v>
      </c>
      <c r="AP388" s="48">
        <f t="shared" si="398"/>
        <v>0</v>
      </c>
      <c r="AQ388" s="48">
        <f t="shared" si="398"/>
        <v>0</v>
      </c>
      <c r="AR388" s="48">
        <f t="shared" si="398"/>
        <v>0</v>
      </c>
    </row>
    <row r="389" spans="2:44">
      <c r="B389" s="29"/>
      <c r="C389" s="34" t="s">
        <v>188</v>
      </c>
      <c r="D389" s="17">
        <v>925</v>
      </c>
      <c r="E389" s="46" t="s">
        <v>58</v>
      </c>
      <c r="F389" s="46" t="s">
        <v>19</v>
      </c>
      <c r="G389" s="16">
        <v>5800000000</v>
      </c>
      <c r="H389" s="135"/>
      <c r="I389" s="48">
        <f t="shared" si="335"/>
        <v>1019425900</v>
      </c>
      <c r="J389" s="48">
        <f t="shared" ref="J389:AA389" si="399">J390</f>
        <v>901955300</v>
      </c>
      <c r="K389" s="48">
        <f t="shared" si="399"/>
        <v>59576700</v>
      </c>
      <c r="L389" s="48">
        <f t="shared" si="399"/>
        <v>53602500</v>
      </c>
      <c r="M389" s="48">
        <f t="shared" si="399"/>
        <v>7408300</v>
      </c>
      <c r="N389" s="48">
        <f t="shared" si="399"/>
        <v>0</v>
      </c>
      <c r="O389" s="48">
        <f t="shared" si="399"/>
        <v>0</v>
      </c>
      <c r="P389" s="48">
        <f t="shared" si="399"/>
        <v>3745900</v>
      </c>
      <c r="Q389" s="48">
        <f t="shared" si="399"/>
        <v>0</v>
      </c>
      <c r="R389" s="48">
        <f t="shared" si="399"/>
        <v>-15485000</v>
      </c>
      <c r="S389" s="48">
        <f t="shared" si="399"/>
        <v>0</v>
      </c>
      <c r="T389" s="48">
        <f t="shared" si="399"/>
        <v>0</v>
      </c>
      <c r="U389" s="48">
        <f t="shared" si="399"/>
        <v>0</v>
      </c>
      <c r="V389" s="48">
        <f t="shared" si="399"/>
        <v>0</v>
      </c>
      <c r="W389" s="48">
        <f t="shared" si="399"/>
        <v>0</v>
      </c>
      <c r="X389" s="48">
        <f t="shared" si="399"/>
        <v>8622200</v>
      </c>
      <c r="Y389" s="48">
        <f t="shared" si="399"/>
        <v>0</v>
      </c>
      <c r="Z389" s="48">
        <f t="shared" si="399"/>
        <v>0</v>
      </c>
      <c r="AA389" s="48">
        <f t="shared" si="399"/>
        <v>0</v>
      </c>
      <c r="AB389" s="48">
        <f t="shared" si="391"/>
        <v>1007628800</v>
      </c>
      <c r="AC389" s="48">
        <f t="shared" ref="AC389:AR389" si="400">AC390</f>
        <v>825282100</v>
      </c>
      <c r="AD389" s="48">
        <f t="shared" si="400"/>
        <v>171192500</v>
      </c>
      <c r="AE389" s="48">
        <f t="shared" si="400"/>
        <v>7408300</v>
      </c>
      <c r="AF389" s="48">
        <f t="shared" si="400"/>
        <v>0</v>
      </c>
      <c r="AG389" s="48">
        <f t="shared" si="400"/>
        <v>0</v>
      </c>
      <c r="AH389" s="48">
        <f t="shared" si="400"/>
        <v>3745900</v>
      </c>
      <c r="AI389" s="48">
        <f t="shared" si="400"/>
        <v>0</v>
      </c>
      <c r="AJ389" s="48">
        <f t="shared" si="400"/>
        <v>0</v>
      </c>
      <c r="AK389" s="48">
        <f t="shared" si="400"/>
        <v>0</v>
      </c>
      <c r="AL389" s="48">
        <f t="shared" si="400"/>
        <v>0</v>
      </c>
      <c r="AM389" s="48">
        <f t="shared" si="400"/>
        <v>0</v>
      </c>
      <c r="AN389" s="48">
        <f t="shared" si="400"/>
        <v>0</v>
      </c>
      <c r="AO389" s="48">
        <f t="shared" si="400"/>
        <v>0</v>
      </c>
      <c r="AP389" s="48">
        <f t="shared" si="400"/>
        <v>0</v>
      </c>
      <c r="AQ389" s="48">
        <f t="shared" si="400"/>
        <v>0</v>
      </c>
      <c r="AR389" s="48">
        <f t="shared" si="400"/>
        <v>0</v>
      </c>
    </row>
    <row r="390" spans="2:44">
      <c r="B390" s="29"/>
      <c r="C390" s="37" t="s">
        <v>189</v>
      </c>
      <c r="D390" s="17">
        <v>925</v>
      </c>
      <c r="E390" s="46" t="s">
        <v>58</v>
      </c>
      <c r="F390" s="46" t="s">
        <v>19</v>
      </c>
      <c r="G390" s="16">
        <v>5810000000</v>
      </c>
      <c r="H390" s="135"/>
      <c r="I390" s="48">
        <f t="shared" si="335"/>
        <v>1019425900</v>
      </c>
      <c r="J390" s="48">
        <f>J395+J399+J401+J397+J403+J405+J424+J391+J409+J393+J407</f>
        <v>901955300</v>
      </c>
      <c r="K390" s="48">
        <f>K395+K399+K401+K397+K403+K405+K424+K391+K409+K393+K407</f>
        <v>59576700</v>
      </c>
      <c r="L390" s="48">
        <f>L395+L399+L401+L397+L403+L405+L424+L391+L409+L393+L407</f>
        <v>53602500</v>
      </c>
      <c r="M390" s="48">
        <f t="shared" ref="M390:U390" si="401">M395+M399+M401+M397+M403+M405+M424+M391+M409+M393+M407+M429</f>
        <v>7408300</v>
      </c>
      <c r="N390" s="48">
        <f t="shared" si="401"/>
        <v>0</v>
      </c>
      <c r="O390" s="48">
        <f t="shared" si="401"/>
        <v>0</v>
      </c>
      <c r="P390" s="48">
        <f t="shared" si="401"/>
        <v>3745900</v>
      </c>
      <c r="Q390" s="48">
        <f t="shared" si="401"/>
        <v>0</v>
      </c>
      <c r="R390" s="48">
        <f t="shared" si="401"/>
        <v>-15485000</v>
      </c>
      <c r="S390" s="48">
        <f t="shared" si="401"/>
        <v>0</v>
      </c>
      <c r="T390" s="48">
        <f t="shared" si="401"/>
        <v>0</v>
      </c>
      <c r="U390" s="48">
        <f t="shared" si="401"/>
        <v>0</v>
      </c>
      <c r="V390" s="48">
        <f t="shared" ref="V390:AA390" si="402">V395+V399+V401+V397+V403+V405+V424+V391+V409+V393</f>
        <v>0</v>
      </c>
      <c r="W390" s="48">
        <f t="shared" si="402"/>
        <v>0</v>
      </c>
      <c r="X390" s="48">
        <f t="shared" si="402"/>
        <v>8622200</v>
      </c>
      <c r="Y390" s="48">
        <f t="shared" si="402"/>
        <v>0</v>
      </c>
      <c r="Z390" s="48">
        <f t="shared" si="402"/>
        <v>0</v>
      </c>
      <c r="AA390" s="48">
        <f t="shared" si="402"/>
        <v>0</v>
      </c>
      <c r="AB390" s="48">
        <f t="shared" si="391"/>
        <v>1007628800</v>
      </c>
      <c r="AC390" s="48">
        <f>AC395+AC399+AC401+AC397+AC403+AC405+AC424+AC391+AC409+AC393+AC407</f>
        <v>825282100</v>
      </c>
      <c r="AD390" s="48">
        <f>AD395+AD399+AD401+AD397+AD403+AD405+AD424+AD391+AD409+AD393+AD407</f>
        <v>171192500</v>
      </c>
      <c r="AE390" s="48">
        <f t="shared" ref="AE390:AQ390" si="403">AE395+AE399+AE401+AE397+AE403+AE405+AE424+AE391+AE409+AE393+AE407+AE429</f>
        <v>7408300</v>
      </c>
      <c r="AF390" s="48">
        <f t="shared" si="403"/>
        <v>0</v>
      </c>
      <c r="AG390" s="48">
        <f t="shared" si="403"/>
        <v>0</v>
      </c>
      <c r="AH390" s="48">
        <f t="shared" si="403"/>
        <v>3745900</v>
      </c>
      <c r="AI390" s="48">
        <f t="shared" si="403"/>
        <v>0</v>
      </c>
      <c r="AJ390" s="48">
        <f t="shared" si="403"/>
        <v>0</v>
      </c>
      <c r="AK390" s="48">
        <f t="shared" si="403"/>
        <v>0</v>
      </c>
      <c r="AL390" s="48">
        <f t="shared" si="403"/>
        <v>0</v>
      </c>
      <c r="AM390" s="48">
        <f t="shared" si="403"/>
        <v>0</v>
      </c>
      <c r="AN390" s="48">
        <f t="shared" si="403"/>
        <v>0</v>
      </c>
      <c r="AO390" s="48">
        <f t="shared" si="403"/>
        <v>0</v>
      </c>
      <c r="AP390" s="48">
        <f t="shared" si="403"/>
        <v>0</v>
      </c>
      <c r="AQ390" s="48">
        <f t="shared" si="403"/>
        <v>0</v>
      </c>
      <c r="AR390" s="48">
        <f>AR395+AR399+AR401+AR397+AR403+AR405+AR424+AR391+AR409+AR393</f>
        <v>0</v>
      </c>
    </row>
    <row r="391" spans="2:44" ht="37.5">
      <c r="B391" s="29"/>
      <c r="C391" s="37" t="s">
        <v>142</v>
      </c>
      <c r="D391" s="17">
        <v>925</v>
      </c>
      <c r="E391" s="46" t="s">
        <v>58</v>
      </c>
      <c r="F391" s="46" t="s">
        <v>19</v>
      </c>
      <c r="G391" s="16">
        <v>5810000590</v>
      </c>
      <c r="H391" s="135"/>
      <c r="I391" s="48">
        <f t="shared" si="335"/>
        <v>118559700</v>
      </c>
      <c r="J391" s="48">
        <f t="shared" ref="J391:AA391" si="404">J392</f>
        <v>77956800</v>
      </c>
      <c r="K391" s="48">
        <f t="shared" si="404"/>
        <v>56087900</v>
      </c>
      <c r="L391" s="48">
        <f t="shared" si="404"/>
        <v>0</v>
      </c>
      <c r="M391" s="48">
        <f t="shared" si="404"/>
        <v>0</v>
      </c>
      <c r="N391" s="48">
        <f t="shared" si="404"/>
        <v>0</v>
      </c>
      <c r="O391" s="48">
        <f t="shared" si="404"/>
        <v>0</v>
      </c>
      <c r="P391" s="48">
        <f t="shared" si="404"/>
        <v>0</v>
      </c>
      <c r="Q391" s="48">
        <f t="shared" si="404"/>
        <v>0</v>
      </c>
      <c r="R391" s="48">
        <f t="shared" si="404"/>
        <v>-15485000</v>
      </c>
      <c r="S391" s="48">
        <f t="shared" si="404"/>
        <v>0</v>
      </c>
      <c r="T391" s="48">
        <f t="shared" si="404"/>
        <v>0</v>
      </c>
      <c r="U391" s="48">
        <f t="shared" si="404"/>
        <v>0</v>
      </c>
      <c r="V391" s="48">
        <f t="shared" si="404"/>
        <v>0</v>
      </c>
      <c r="W391" s="48">
        <f t="shared" si="404"/>
        <v>0</v>
      </c>
      <c r="X391" s="48">
        <f t="shared" si="404"/>
        <v>0</v>
      </c>
      <c r="Y391" s="48">
        <f t="shared" si="404"/>
        <v>0</v>
      </c>
      <c r="Z391" s="48">
        <f t="shared" si="404"/>
        <v>0</v>
      </c>
      <c r="AA391" s="48">
        <f t="shared" si="404"/>
        <v>0</v>
      </c>
      <c r="AB391" s="48">
        <f t="shared" si="391"/>
        <v>122717000</v>
      </c>
      <c r="AC391" s="48">
        <f t="shared" ref="AC391:AR391" si="405">AC392</f>
        <v>122717000</v>
      </c>
      <c r="AD391" s="48">
        <f t="shared" si="405"/>
        <v>0</v>
      </c>
      <c r="AE391" s="48">
        <f t="shared" si="405"/>
        <v>0</v>
      </c>
      <c r="AF391" s="48">
        <f t="shared" si="405"/>
        <v>0</v>
      </c>
      <c r="AG391" s="48">
        <f t="shared" si="405"/>
        <v>0</v>
      </c>
      <c r="AH391" s="48">
        <f t="shared" si="405"/>
        <v>0</v>
      </c>
      <c r="AI391" s="48">
        <f t="shared" si="405"/>
        <v>0</v>
      </c>
      <c r="AJ391" s="48">
        <f t="shared" si="405"/>
        <v>0</v>
      </c>
      <c r="AK391" s="48">
        <f t="shared" si="405"/>
        <v>0</v>
      </c>
      <c r="AL391" s="48">
        <f t="shared" si="405"/>
        <v>0</v>
      </c>
      <c r="AM391" s="48">
        <f t="shared" si="405"/>
        <v>0</v>
      </c>
      <c r="AN391" s="48">
        <f t="shared" si="405"/>
        <v>0</v>
      </c>
      <c r="AO391" s="48">
        <f t="shared" si="405"/>
        <v>0</v>
      </c>
      <c r="AP391" s="48">
        <f t="shared" si="405"/>
        <v>0</v>
      </c>
      <c r="AQ391" s="48">
        <f t="shared" si="405"/>
        <v>0</v>
      </c>
      <c r="AR391" s="48">
        <f t="shared" si="405"/>
        <v>0</v>
      </c>
    </row>
    <row r="392" spans="2:44" ht="37.5">
      <c r="B392" s="29"/>
      <c r="C392" s="37" t="s">
        <v>136</v>
      </c>
      <c r="D392" s="17">
        <v>925</v>
      </c>
      <c r="E392" s="46" t="s">
        <v>58</v>
      </c>
      <c r="F392" s="46" t="s">
        <v>19</v>
      </c>
      <c r="G392" s="16">
        <v>5810000590</v>
      </c>
      <c r="H392" s="135">
        <v>600</v>
      </c>
      <c r="I392" s="48">
        <f t="shared" ref="I392:I455" si="406">SUM(J392:AA392)</f>
        <v>118559700</v>
      </c>
      <c r="J392" s="48">
        <v>77956800</v>
      </c>
      <c r="K392" s="48">
        <v>56087900</v>
      </c>
      <c r="L392" s="48"/>
      <c r="M392" s="48"/>
      <c r="N392" s="48"/>
      <c r="O392" s="48"/>
      <c r="P392" s="48"/>
      <c r="Q392" s="48"/>
      <c r="R392" s="48">
        <v>-15485000</v>
      </c>
      <c r="S392" s="48">
        <v>0</v>
      </c>
      <c r="T392" s="48">
        <v>0</v>
      </c>
      <c r="U392" s="48">
        <v>0</v>
      </c>
      <c r="V392" s="48">
        <v>0</v>
      </c>
      <c r="W392" s="48">
        <v>0</v>
      </c>
      <c r="X392" s="48">
        <v>0</v>
      </c>
      <c r="Y392" s="48">
        <v>0</v>
      </c>
      <c r="Z392" s="48">
        <v>0</v>
      </c>
      <c r="AA392" s="48">
        <v>0</v>
      </c>
      <c r="AB392" s="48">
        <f t="shared" si="391"/>
        <v>122717000</v>
      </c>
      <c r="AC392" s="48">
        <v>122717000</v>
      </c>
      <c r="AD392" s="48"/>
      <c r="AE392" s="48"/>
      <c r="AF392" s="48"/>
      <c r="AG392" s="48"/>
      <c r="AH392" s="48"/>
      <c r="AI392" s="48"/>
      <c r="AJ392" s="48"/>
      <c r="AK392" s="48"/>
      <c r="AL392" s="48"/>
      <c r="AM392" s="48"/>
      <c r="AN392" s="48"/>
      <c r="AO392" s="48"/>
      <c r="AP392" s="48"/>
      <c r="AQ392" s="48"/>
      <c r="AR392" s="48">
        <v>0</v>
      </c>
    </row>
    <row r="393" spans="2:44">
      <c r="B393" s="29"/>
      <c r="C393" s="37" t="s">
        <v>190</v>
      </c>
      <c r="D393" s="17">
        <v>925</v>
      </c>
      <c r="E393" s="46" t="s">
        <v>58</v>
      </c>
      <c r="F393" s="46" t="s">
        <v>19</v>
      </c>
      <c r="G393" s="16">
        <v>5810009020</v>
      </c>
      <c r="H393" s="135"/>
      <c r="I393" s="48">
        <f t="shared" si="406"/>
        <v>2150500</v>
      </c>
      <c r="J393" s="48">
        <f t="shared" ref="J393:AA393" si="407">J394</f>
        <v>68311900</v>
      </c>
      <c r="K393" s="48">
        <f t="shared" si="407"/>
        <v>-66161400</v>
      </c>
      <c r="L393" s="48">
        <f t="shared" si="407"/>
        <v>0</v>
      </c>
      <c r="M393" s="48">
        <f t="shared" si="407"/>
        <v>0</v>
      </c>
      <c r="N393" s="48">
        <f t="shared" si="407"/>
        <v>0</v>
      </c>
      <c r="O393" s="48">
        <f t="shared" si="407"/>
        <v>0</v>
      </c>
      <c r="P393" s="48">
        <f t="shared" si="407"/>
        <v>0</v>
      </c>
      <c r="Q393" s="48">
        <f t="shared" si="407"/>
        <v>0</v>
      </c>
      <c r="R393" s="48">
        <f t="shared" si="407"/>
        <v>0</v>
      </c>
      <c r="S393" s="48">
        <f t="shared" si="407"/>
        <v>0</v>
      </c>
      <c r="T393" s="48">
        <f t="shared" si="407"/>
        <v>0</v>
      </c>
      <c r="U393" s="48">
        <f t="shared" si="407"/>
        <v>0</v>
      </c>
      <c r="V393" s="48">
        <f t="shared" si="407"/>
        <v>0</v>
      </c>
      <c r="W393" s="48">
        <f t="shared" si="407"/>
        <v>0</v>
      </c>
      <c r="X393" s="48">
        <f t="shared" si="407"/>
        <v>0</v>
      </c>
      <c r="Y393" s="48">
        <f t="shared" si="407"/>
        <v>0</v>
      </c>
      <c r="Z393" s="48">
        <f t="shared" si="407"/>
        <v>0</v>
      </c>
      <c r="AA393" s="48">
        <f t="shared" si="407"/>
        <v>0</v>
      </c>
      <c r="AB393" s="48">
        <f t="shared" si="391"/>
        <v>2173300</v>
      </c>
      <c r="AC393" s="48">
        <f t="shared" ref="AC393:AR393" si="408">AC394</f>
        <v>2173300</v>
      </c>
      <c r="AD393" s="48">
        <f t="shared" si="408"/>
        <v>0</v>
      </c>
      <c r="AE393" s="48">
        <f t="shared" si="408"/>
        <v>0</v>
      </c>
      <c r="AF393" s="48">
        <f t="shared" si="408"/>
        <v>0</v>
      </c>
      <c r="AG393" s="48">
        <f t="shared" si="408"/>
        <v>0</v>
      </c>
      <c r="AH393" s="48">
        <f t="shared" si="408"/>
        <v>0</v>
      </c>
      <c r="AI393" s="48">
        <f t="shared" si="408"/>
        <v>0</v>
      </c>
      <c r="AJ393" s="48">
        <f t="shared" si="408"/>
        <v>0</v>
      </c>
      <c r="AK393" s="48">
        <f t="shared" si="408"/>
        <v>0</v>
      </c>
      <c r="AL393" s="48">
        <f t="shared" si="408"/>
        <v>0</v>
      </c>
      <c r="AM393" s="48">
        <f t="shared" si="408"/>
        <v>0</v>
      </c>
      <c r="AN393" s="48">
        <f t="shared" si="408"/>
        <v>0</v>
      </c>
      <c r="AO393" s="48">
        <f t="shared" si="408"/>
        <v>0</v>
      </c>
      <c r="AP393" s="48">
        <f t="shared" si="408"/>
        <v>0</v>
      </c>
      <c r="AQ393" s="48">
        <f t="shared" si="408"/>
        <v>0</v>
      </c>
      <c r="AR393" s="48">
        <f t="shared" si="408"/>
        <v>0</v>
      </c>
    </row>
    <row r="394" spans="2:44" ht="37.5">
      <c r="B394" s="29"/>
      <c r="C394" s="37" t="s">
        <v>136</v>
      </c>
      <c r="D394" s="17">
        <v>925</v>
      </c>
      <c r="E394" s="46" t="s">
        <v>58</v>
      </c>
      <c r="F394" s="46" t="s">
        <v>19</v>
      </c>
      <c r="G394" s="16">
        <v>5810009020</v>
      </c>
      <c r="H394" s="135">
        <v>600</v>
      </c>
      <c r="I394" s="48">
        <f t="shared" si="406"/>
        <v>2150500</v>
      </c>
      <c r="J394" s="48">
        <v>68311900</v>
      </c>
      <c r="K394" s="48">
        <v>-66161400</v>
      </c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>
        <v>0</v>
      </c>
      <c r="W394" s="48">
        <v>0</v>
      </c>
      <c r="X394" s="48">
        <v>0</v>
      </c>
      <c r="Y394" s="48">
        <v>0</v>
      </c>
      <c r="Z394" s="48">
        <v>0</v>
      </c>
      <c r="AA394" s="48">
        <v>0</v>
      </c>
      <c r="AB394" s="48">
        <f t="shared" si="391"/>
        <v>2173300</v>
      </c>
      <c r="AC394" s="48">
        <v>2173300</v>
      </c>
      <c r="AD394" s="48"/>
      <c r="AE394" s="48"/>
      <c r="AF394" s="48"/>
      <c r="AG394" s="48"/>
      <c r="AH394" s="48"/>
      <c r="AI394" s="48"/>
      <c r="AJ394" s="48"/>
      <c r="AK394" s="48"/>
      <c r="AL394" s="48"/>
      <c r="AM394" s="48"/>
      <c r="AN394" s="48"/>
      <c r="AO394" s="48"/>
      <c r="AP394" s="48"/>
      <c r="AQ394" s="48"/>
      <c r="AR394" s="48">
        <v>0</v>
      </c>
    </row>
    <row r="395" spans="2:44" ht="150">
      <c r="B395" s="29"/>
      <c r="C395" s="134" t="s">
        <v>191</v>
      </c>
      <c r="D395" s="17">
        <v>925</v>
      </c>
      <c r="E395" s="46" t="s">
        <v>58</v>
      </c>
      <c r="F395" s="46" t="s">
        <v>19</v>
      </c>
      <c r="G395" s="16">
        <v>5810060820</v>
      </c>
      <c r="H395" s="135"/>
      <c r="I395" s="48">
        <f t="shared" si="406"/>
        <v>2074500</v>
      </c>
      <c r="J395" s="48">
        <f t="shared" ref="J395:AA395" si="409">J396</f>
        <v>2119800</v>
      </c>
      <c r="K395" s="48">
        <f t="shared" si="409"/>
        <v>-45300</v>
      </c>
      <c r="L395" s="48">
        <f t="shared" si="409"/>
        <v>0</v>
      </c>
      <c r="M395" s="48">
        <f t="shared" si="409"/>
        <v>0</v>
      </c>
      <c r="N395" s="48">
        <f t="shared" si="409"/>
        <v>0</v>
      </c>
      <c r="O395" s="48">
        <f t="shared" si="409"/>
        <v>0</v>
      </c>
      <c r="P395" s="48">
        <f t="shared" si="409"/>
        <v>0</v>
      </c>
      <c r="Q395" s="48">
        <f t="shared" si="409"/>
        <v>0</v>
      </c>
      <c r="R395" s="48">
        <f t="shared" si="409"/>
        <v>0</v>
      </c>
      <c r="S395" s="48">
        <f t="shared" si="409"/>
        <v>0</v>
      </c>
      <c r="T395" s="48">
        <f t="shared" si="409"/>
        <v>0</v>
      </c>
      <c r="U395" s="48">
        <f t="shared" si="409"/>
        <v>0</v>
      </c>
      <c r="V395" s="48">
        <f t="shared" si="409"/>
        <v>0</v>
      </c>
      <c r="W395" s="48">
        <f t="shared" si="409"/>
        <v>0</v>
      </c>
      <c r="X395" s="48">
        <f t="shared" si="409"/>
        <v>0</v>
      </c>
      <c r="Y395" s="48">
        <f t="shared" si="409"/>
        <v>0</v>
      </c>
      <c r="Z395" s="48">
        <f t="shared" si="409"/>
        <v>0</v>
      </c>
      <c r="AA395" s="48">
        <f t="shared" si="409"/>
        <v>0</v>
      </c>
      <c r="AB395" s="48">
        <f t="shared" si="391"/>
        <v>2157500</v>
      </c>
      <c r="AC395" s="48">
        <f t="shared" ref="AC395:AR395" si="410">AC396</f>
        <v>2157500</v>
      </c>
      <c r="AD395" s="48">
        <f t="shared" si="410"/>
        <v>0</v>
      </c>
      <c r="AE395" s="48">
        <f t="shared" si="410"/>
        <v>0</v>
      </c>
      <c r="AF395" s="48">
        <f t="shared" si="410"/>
        <v>0</v>
      </c>
      <c r="AG395" s="48">
        <f t="shared" si="410"/>
        <v>0</v>
      </c>
      <c r="AH395" s="48">
        <f t="shared" si="410"/>
        <v>0</v>
      </c>
      <c r="AI395" s="48">
        <f t="shared" si="410"/>
        <v>0</v>
      </c>
      <c r="AJ395" s="48">
        <f t="shared" si="410"/>
        <v>0</v>
      </c>
      <c r="AK395" s="48">
        <f t="shared" si="410"/>
        <v>0</v>
      </c>
      <c r="AL395" s="48">
        <f t="shared" si="410"/>
        <v>0</v>
      </c>
      <c r="AM395" s="48">
        <f t="shared" si="410"/>
        <v>0</v>
      </c>
      <c r="AN395" s="48">
        <f t="shared" si="410"/>
        <v>0</v>
      </c>
      <c r="AO395" s="48">
        <f t="shared" si="410"/>
        <v>0</v>
      </c>
      <c r="AP395" s="48">
        <f t="shared" si="410"/>
        <v>0</v>
      </c>
      <c r="AQ395" s="48">
        <f t="shared" si="410"/>
        <v>0</v>
      </c>
      <c r="AR395" s="48">
        <f t="shared" si="410"/>
        <v>0</v>
      </c>
    </row>
    <row r="396" spans="2:44" ht="37.5">
      <c r="B396" s="29"/>
      <c r="C396" s="37" t="s">
        <v>136</v>
      </c>
      <c r="D396" s="17">
        <v>925</v>
      </c>
      <c r="E396" s="46" t="s">
        <v>58</v>
      </c>
      <c r="F396" s="46" t="s">
        <v>19</v>
      </c>
      <c r="G396" s="16">
        <v>5810060820</v>
      </c>
      <c r="H396" s="135">
        <v>600</v>
      </c>
      <c r="I396" s="48">
        <f t="shared" si="406"/>
        <v>2074500</v>
      </c>
      <c r="J396" s="48">
        <v>2119800</v>
      </c>
      <c r="K396" s="48">
        <v>-45300</v>
      </c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>
        <v>0</v>
      </c>
      <c r="W396" s="48">
        <v>0</v>
      </c>
      <c r="X396" s="48">
        <v>0</v>
      </c>
      <c r="Y396" s="48">
        <v>0</v>
      </c>
      <c r="Z396" s="48">
        <v>0</v>
      </c>
      <c r="AA396" s="48">
        <v>0</v>
      </c>
      <c r="AB396" s="48">
        <f t="shared" si="391"/>
        <v>2157500</v>
      </c>
      <c r="AC396" s="48">
        <v>2157500</v>
      </c>
      <c r="AD396" s="48"/>
      <c r="AE396" s="48"/>
      <c r="AF396" s="48"/>
      <c r="AG396" s="48"/>
      <c r="AH396" s="48"/>
      <c r="AI396" s="48"/>
      <c r="AJ396" s="48"/>
      <c r="AK396" s="48"/>
      <c r="AL396" s="48"/>
      <c r="AM396" s="48"/>
      <c r="AN396" s="48"/>
      <c r="AO396" s="48"/>
      <c r="AP396" s="48"/>
      <c r="AQ396" s="48"/>
      <c r="AR396" s="48">
        <v>0</v>
      </c>
    </row>
    <row r="397" spans="2:44" ht="93.75">
      <c r="B397" s="29"/>
      <c r="C397" s="37" t="s">
        <v>192</v>
      </c>
      <c r="D397" s="17">
        <v>925</v>
      </c>
      <c r="E397" s="46" t="s">
        <v>58</v>
      </c>
      <c r="F397" s="46" t="s">
        <v>19</v>
      </c>
      <c r="G397" s="16">
        <v>5810060825</v>
      </c>
      <c r="H397" s="135"/>
      <c r="I397" s="48">
        <f t="shared" si="406"/>
        <v>17800</v>
      </c>
      <c r="J397" s="48">
        <f t="shared" ref="J397:AA397" si="411">J398</f>
        <v>18500</v>
      </c>
      <c r="K397" s="48">
        <f t="shared" si="411"/>
        <v>-700</v>
      </c>
      <c r="L397" s="48">
        <f t="shared" si="411"/>
        <v>0</v>
      </c>
      <c r="M397" s="48">
        <f t="shared" si="411"/>
        <v>0</v>
      </c>
      <c r="N397" s="48">
        <f t="shared" si="411"/>
        <v>0</v>
      </c>
      <c r="O397" s="48">
        <f t="shared" si="411"/>
        <v>0</v>
      </c>
      <c r="P397" s="48">
        <f t="shared" si="411"/>
        <v>0</v>
      </c>
      <c r="Q397" s="48">
        <f t="shared" si="411"/>
        <v>0</v>
      </c>
      <c r="R397" s="48">
        <f t="shared" si="411"/>
        <v>0</v>
      </c>
      <c r="S397" s="48">
        <f t="shared" si="411"/>
        <v>0</v>
      </c>
      <c r="T397" s="48">
        <f t="shared" si="411"/>
        <v>0</v>
      </c>
      <c r="U397" s="48">
        <f t="shared" si="411"/>
        <v>0</v>
      </c>
      <c r="V397" s="48">
        <f t="shared" si="411"/>
        <v>0</v>
      </c>
      <c r="W397" s="48">
        <f t="shared" si="411"/>
        <v>0</v>
      </c>
      <c r="X397" s="48">
        <f t="shared" si="411"/>
        <v>0</v>
      </c>
      <c r="Y397" s="48">
        <f t="shared" si="411"/>
        <v>0</v>
      </c>
      <c r="Z397" s="48">
        <f t="shared" si="411"/>
        <v>0</v>
      </c>
      <c r="AA397" s="48">
        <f t="shared" si="411"/>
        <v>0</v>
      </c>
      <c r="AB397" s="48">
        <f t="shared" si="391"/>
        <v>17900</v>
      </c>
      <c r="AC397" s="48">
        <f t="shared" ref="AC397:AR397" si="412">AC398</f>
        <v>17900</v>
      </c>
      <c r="AD397" s="48">
        <f t="shared" si="412"/>
        <v>0</v>
      </c>
      <c r="AE397" s="48">
        <f t="shared" si="412"/>
        <v>0</v>
      </c>
      <c r="AF397" s="48">
        <f t="shared" si="412"/>
        <v>0</v>
      </c>
      <c r="AG397" s="48">
        <f t="shared" si="412"/>
        <v>0</v>
      </c>
      <c r="AH397" s="48">
        <f t="shared" si="412"/>
        <v>0</v>
      </c>
      <c r="AI397" s="48">
        <f t="shared" si="412"/>
        <v>0</v>
      </c>
      <c r="AJ397" s="48">
        <f t="shared" si="412"/>
        <v>0</v>
      </c>
      <c r="AK397" s="48">
        <f t="shared" si="412"/>
        <v>0</v>
      </c>
      <c r="AL397" s="48">
        <f t="shared" si="412"/>
        <v>0</v>
      </c>
      <c r="AM397" s="48">
        <f t="shared" si="412"/>
        <v>0</v>
      </c>
      <c r="AN397" s="48">
        <f t="shared" si="412"/>
        <v>0</v>
      </c>
      <c r="AO397" s="48">
        <f t="shared" si="412"/>
        <v>0</v>
      </c>
      <c r="AP397" s="48">
        <f t="shared" si="412"/>
        <v>0</v>
      </c>
      <c r="AQ397" s="48">
        <f t="shared" si="412"/>
        <v>0</v>
      </c>
      <c r="AR397" s="48">
        <f t="shared" si="412"/>
        <v>0</v>
      </c>
    </row>
    <row r="398" spans="2:44" ht="37.5">
      <c r="B398" s="29"/>
      <c r="C398" s="37" t="s">
        <v>136</v>
      </c>
      <c r="D398" s="17">
        <v>925</v>
      </c>
      <c r="E398" s="46" t="s">
        <v>58</v>
      </c>
      <c r="F398" s="46" t="s">
        <v>19</v>
      </c>
      <c r="G398" s="16">
        <v>5810060825</v>
      </c>
      <c r="H398" s="135">
        <v>600</v>
      </c>
      <c r="I398" s="48">
        <f t="shared" si="406"/>
        <v>17800</v>
      </c>
      <c r="J398" s="48">
        <v>18500</v>
      </c>
      <c r="K398" s="48">
        <v>-700</v>
      </c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>
        <v>0</v>
      </c>
      <c r="W398" s="48">
        <v>0</v>
      </c>
      <c r="X398" s="48">
        <v>0</v>
      </c>
      <c r="Y398" s="48">
        <v>0</v>
      </c>
      <c r="Z398" s="48">
        <v>0</v>
      </c>
      <c r="AA398" s="48">
        <v>0</v>
      </c>
      <c r="AB398" s="48">
        <f t="shared" si="391"/>
        <v>17900</v>
      </c>
      <c r="AC398" s="48">
        <v>17900</v>
      </c>
      <c r="AD398" s="48"/>
      <c r="AE398" s="48"/>
      <c r="AF398" s="48"/>
      <c r="AG398" s="48"/>
      <c r="AH398" s="48"/>
      <c r="AI398" s="48"/>
      <c r="AJ398" s="48"/>
      <c r="AK398" s="48"/>
      <c r="AL398" s="48"/>
      <c r="AM398" s="48"/>
      <c r="AN398" s="48"/>
      <c r="AO398" s="48"/>
      <c r="AP398" s="48"/>
      <c r="AQ398" s="48"/>
      <c r="AR398" s="48">
        <v>0</v>
      </c>
    </row>
    <row r="399" spans="2:44" ht="93.75">
      <c r="B399" s="29"/>
      <c r="C399" s="37" t="s">
        <v>193</v>
      </c>
      <c r="D399" s="17">
        <v>925</v>
      </c>
      <c r="E399" s="46" t="s">
        <v>58</v>
      </c>
      <c r="F399" s="46" t="s">
        <v>19</v>
      </c>
      <c r="G399" s="16">
        <v>5810060860</v>
      </c>
      <c r="H399" s="135"/>
      <c r="I399" s="48">
        <f t="shared" si="406"/>
        <v>702340400</v>
      </c>
      <c r="J399" s="48">
        <f t="shared" ref="J399:AA399" si="413">J400</f>
        <v>587365600</v>
      </c>
      <c r="K399" s="48">
        <f t="shared" si="413"/>
        <v>61895000</v>
      </c>
      <c r="L399" s="48">
        <f t="shared" si="413"/>
        <v>49512800</v>
      </c>
      <c r="M399" s="48">
        <f t="shared" si="413"/>
        <v>-178900</v>
      </c>
      <c r="N399" s="48">
        <f t="shared" si="413"/>
        <v>0</v>
      </c>
      <c r="O399" s="48">
        <f t="shared" si="413"/>
        <v>0</v>
      </c>
      <c r="P399" s="48">
        <f t="shared" si="413"/>
        <v>3745900</v>
      </c>
      <c r="Q399" s="48">
        <f t="shared" si="413"/>
        <v>0</v>
      </c>
      <c r="R399" s="48">
        <f t="shared" si="413"/>
        <v>0</v>
      </c>
      <c r="S399" s="48">
        <f t="shared" si="413"/>
        <v>0</v>
      </c>
      <c r="T399" s="48">
        <f t="shared" si="413"/>
        <v>0</v>
      </c>
      <c r="U399" s="48">
        <f t="shared" si="413"/>
        <v>0</v>
      </c>
      <c r="V399" s="48">
        <f t="shared" si="413"/>
        <v>0</v>
      </c>
      <c r="W399" s="48">
        <f t="shared" si="413"/>
        <v>0</v>
      </c>
      <c r="X399" s="48">
        <f t="shared" si="413"/>
        <v>0</v>
      </c>
      <c r="Y399" s="48">
        <f t="shared" si="413"/>
        <v>0</v>
      </c>
      <c r="Z399" s="48">
        <f t="shared" si="413"/>
        <v>0</v>
      </c>
      <c r="AA399" s="48">
        <f t="shared" si="413"/>
        <v>0</v>
      </c>
      <c r="AB399" s="48">
        <f t="shared" si="391"/>
        <v>702340400</v>
      </c>
      <c r="AC399" s="48">
        <f t="shared" ref="AC399:AR399" si="414">AC400</f>
        <v>649260600</v>
      </c>
      <c r="AD399" s="48">
        <f t="shared" si="414"/>
        <v>49512800</v>
      </c>
      <c r="AE399" s="48">
        <f t="shared" si="414"/>
        <v>-178900</v>
      </c>
      <c r="AF399" s="48">
        <f t="shared" si="414"/>
        <v>0</v>
      </c>
      <c r="AG399" s="48">
        <f t="shared" si="414"/>
        <v>0</v>
      </c>
      <c r="AH399" s="48">
        <f t="shared" si="414"/>
        <v>3745900</v>
      </c>
      <c r="AI399" s="48">
        <f t="shared" si="414"/>
        <v>0</v>
      </c>
      <c r="AJ399" s="48">
        <f t="shared" si="414"/>
        <v>0</v>
      </c>
      <c r="AK399" s="48">
        <f t="shared" si="414"/>
        <v>0</v>
      </c>
      <c r="AL399" s="48">
        <f t="shared" si="414"/>
        <v>0</v>
      </c>
      <c r="AM399" s="48">
        <f t="shared" si="414"/>
        <v>0</v>
      </c>
      <c r="AN399" s="48">
        <f t="shared" si="414"/>
        <v>0</v>
      </c>
      <c r="AO399" s="48">
        <f t="shared" si="414"/>
        <v>0</v>
      </c>
      <c r="AP399" s="48">
        <f t="shared" si="414"/>
        <v>0</v>
      </c>
      <c r="AQ399" s="48">
        <f t="shared" si="414"/>
        <v>0</v>
      </c>
      <c r="AR399" s="48">
        <f t="shared" si="414"/>
        <v>0</v>
      </c>
    </row>
    <row r="400" spans="2:44" ht="37.5">
      <c r="B400" s="29"/>
      <c r="C400" s="37" t="s">
        <v>136</v>
      </c>
      <c r="D400" s="17">
        <v>925</v>
      </c>
      <c r="E400" s="46" t="s">
        <v>58</v>
      </c>
      <c r="F400" s="46" t="s">
        <v>19</v>
      </c>
      <c r="G400" s="16">
        <v>5810060860</v>
      </c>
      <c r="H400" s="135">
        <v>600</v>
      </c>
      <c r="I400" s="48">
        <f t="shared" si="406"/>
        <v>702340400</v>
      </c>
      <c r="J400" s="48">
        <v>587365600</v>
      </c>
      <c r="K400" s="48">
        <v>61895000</v>
      </c>
      <c r="L400" s="48">
        <v>49512800</v>
      </c>
      <c r="M400" s="48">
        <v>-178900</v>
      </c>
      <c r="N400" s="48">
        <v>0</v>
      </c>
      <c r="O400" s="48">
        <v>0</v>
      </c>
      <c r="P400" s="48">
        <v>3745900</v>
      </c>
      <c r="Q400" s="48">
        <v>0</v>
      </c>
      <c r="R400" s="48">
        <v>0</v>
      </c>
      <c r="S400" s="48">
        <v>0</v>
      </c>
      <c r="T400" s="48">
        <v>0</v>
      </c>
      <c r="U400" s="48">
        <v>0</v>
      </c>
      <c r="V400" s="48">
        <v>0</v>
      </c>
      <c r="W400" s="48">
        <v>0</v>
      </c>
      <c r="X400" s="48">
        <v>0</v>
      </c>
      <c r="Y400" s="48">
        <v>0</v>
      </c>
      <c r="Z400" s="48">
        <v>0</v>
      </c>
      <c r="AA400" s="48">
        <v>0</v>
      </c>
      <c r="AB400" s="48">
        <f t="shared" si="391"/>
        <v>702340400</v>
      </c>
      <c r="AC400" s="48">
        <v>649260600</v>
      </c>
      <c r="AD400" s="48">
        <v>49512800</v>
      </c>
      <c r="AE400" s="48">
        <v>-178900</v>
      </c>
      <c r="AF400" s="48">
        <v>0</v>
      </c>
      <c r="AG400" s="48">
        <v>0</v>
      </c>
      <c r="AH400" s="48">
        <v>3745900</v>
      </c>
      <c r="AI400" s="48">
        <v>0</v>
      </c>
      <c r="AJ400" s="48">
        <v>0</v>
      </c>
      <c r="AK400" s="48">
        <v>0</v>
      </c>
      <c r="AL400" s="48">
        <v>0</v>
      </c>
      <c r="AM400" s="48">
        <v>0</v>
      </c>
      <c r="AN400" s="48">
        <v>0</v>
      </c>
      <c r="AO400" s="48">
        <v>0</v>
      </c>
      <c r="AP400" s="48">
        <v>0</v>
      </c>
      <c r="AQ400" s="48">
        <v>0</v>
      </c>
      <c r="AR400" s="48">
        <v>0</v>
      </c>
    </row>
    <row r="401" spans="2:44" ht="56.25">
      <c r="B401" s="29"/>
      <c r="C401" s="37" t="s">
        <v>195</v>
      </c>
      <c r="D401" s="17">
        <v>925</v>
      </c>
      <c r="E401" s="46" t="s">
        <v>58</v>
      </c>
      <c r="F401" s="46" t="s">
        <v>19</v>
      </c>
      <c r="G401" s="16">
        <v>5810062370</v>
      </c>
      <c r="H401" s="135"/>
      <c r="I401" s="48">
        <f t="shared" si="406"/>
        <v>2558500</v>
      </c>
      <c r="J401" s="48">
        <f t="shared" ref="J401:AA401" si="415">J402</f>
        <v>3165300</v>
      </c>
      <c r="K401" s="48">
        <f t="shared" si="415"/>
        <v>-606800</v>
      </c>
      <c r="L401" s="48">
        <f t="shared" si="415"/>
        <v>0</v>
      </c>
      <c r="M401" s="48">
        <f t="shared" si="415"/>
        <v>0</v>
      </c>
      <c r="N401" s="48">
        <f t="shared" si="415"/>
        <v>0</v>
      </c>
      <c r="O401" s="48">
        <f t="shared" si="415"/>
        <v>0</v>
      </c>
      <c r="P401" s="48">
        <f t="shared" si="415"/>
        <v>0</v>
      </c>
      <c r="Q401" s="48">
        <f t="shared" si="415"/>
        <v>0</v>
      </c>
      <c r="R401" s="48">
        <f t="shared" si="415"/>
        <v>0</v>
      </c>
      <c r="S401" s="48">
        <f t="shared" si="415"/>
        <v>0</v>
      </c>
      <c r="T401" s="48">
        <f t="shared" si="415"/>
        <v>0</v>
      </c>
      <c r="U401" s="48">
        <f t="shared" si="415"/>
        <v>0</v>
      </c>
      <c r="V401" s="48">
        <f t="shared" si="415"/>
        <v>0</v>
      </c>
      <c r="W401" s="48">
        <f t="shared" si="415"/>
        <v>0</v>
      </c>
      <c r="X401" s="48">
        <f t="shared" si="415"/>
        <v>0</v>
      </c>
      <c r="Y401" s="48">
        <f t="shared" si="415"/>
        <v>0</v>
      </c>
      <c r="Z401" s="48">
        <f t="shared" si="415"/>
        <v>0</v>
      </c>
      <c r="AA401" s="48">
        <f t="shared" si="415"/>
        <v>0</v>
      </c>
      <c r="AB401" s="48">
        <f t="shared" si="391"/>
        <v>2558500</v>
      </c>
      <c r="AC401" s="48">
        <f t="shared" ref="AC401:AR401" si="416">AC402</f>
        <v>2558500</v>
      </c>
      <c r="AD401" s="48">
        <f t="shared" si="416"/>
        <v>0</v>
      </c>
      <c r="AE401" s="48">
        <f t="shared" si="416"/>
        <v>0</v>
      </c>
      <c r="AF401" s="48">
        <f t="shared" si="416"/>
        <v>0</v>
      </c>
      <c r="AG401" s="48">
        <f t="shared" si="416"/>
        <v>0</v>
      </c>
      <c r="AH401" s="48">
        <f t="shared" si="416"/>
        <v>0</v>
      </c>
      <c r="AI401" s="48">
        <f t="shared" si="416"/>
        <v>0</v>
      </c>
      <c r="AJ401" s="48">
        <f t="shared" si="416"/>
        <v>0</v>
      </c>
      <c r="AK401" s="48">
        <f t="shared" si="416"/>
        <v>0</v>
      </c>
      <c r="AL401" s="48">
        <f t="shared" si="416"/>
        <v>0</v>
      </c>
      <c r="AM401" s="48">
        <f t="shared" si="416"/>
        <v>0</v>
      </c>
      <c r="AN401" s="48">
        <f t="shared" si="416"/>
        <v>0</v>
      </c>
      <c r="AO401" s="48">
        <f t="shared" si="416"/>
        <v>0</v>
      </c>
      <c r="AP401" s="48">
        <f t="shared" si="416"/>
        <v>0</v>
      </c>
      <c r="AQ401" s="48">
        <f t="shared" si="416"/>
        <v>0</v>
      </c>
      <c r="AR401" s="48">
        <f t="shared" si="416"/>
        <v>0</v>
      </c>
    </row>
    <row r="402" spans="2:44" ht="37.5">
      <c r="B402" s="29"/>
      <c r="C402" s="37" t="s">
        <v>136</v>
      </c>
      <c r="D402" s="17">
        <v>925</v>
      </c>
      <c r="E402" s="46" t="s">
        <v>58</v>
      </c>
      <c r="F402" s="46" t="s">
        <v>19</v>
      </c>
      <c r="G402" s="16">
        <v>5810062370</v>
      </c>
      <c r="H402" s="135">
        <v>600</v>
      </c>
      <c r="I402" s="48">
        <f t="shared" si="406"/>
        <v>2558500</v>
      </c>
      <c r="J402" s="48">
        <v>3165300</v>
      </c>
      <c r="K402" s="48">
        <v>-606800</v>
      </c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>
        <v>0</v>
      </c>
      <c r="W402" s="48">
        <v>0</v>
      </c>
      <c r="X402" s="48">
        <v>0</v>
      </c>
      <c r="Y402" s="48">
        <v>0</v>
      </c>
      <c r="Z402" s="48">
        <v>0</v>
      </c>
      <c r="AA402" s="48">
        <v>0</v>
      </c>
      <c r="AB402" s="48">
        <f t="shared" si="391"/>
        <v>2558500</v>
      </c>
      <c r="AC402" s="48">
        <v>2558500</v>
      </c>
      <c r="AD402" s="48"/>
      <c r="AE402" s="48"/>
      <c r="AF402" s="48"/>
      <c r="AG402" s="48"/>
      <c r="AH402" s="48"/>
      <c r="AI402" s="48"/>
      <c r="AJ402" s="48"/>
      <c r="AK402" s="48"/>
      <c r="AL402" s="48"/>
      <c r="AM402" s="48"/>
      <c r="AN402" s="48"/>
      <c r="AO402" s="48"/>
      <c r="AP402" s="48"/>
      <c r="AQ402" s="48"/>
      <c r="AR402" s="48">
        <v>0</v>
      </c>
    </row>
    <row r="403" spans="2:44" ht="37.5" hidden="1">
      <c r="B403" s="29"/>
      <c r="C403" s="37" t="s">
        <v>194</v>
      </c>
      <c r="D403" s="17">
        <v>925</v>
      </c>
      <c r="E403" s="46" t="s">
        <v>58</v>
      </c>
      <c r="F403" s="46" t="s">
        <v>19</v>
      </c>
      <c r="G403" s="16">
        <v>5810060865</v>
      </c>
      <c r="H403" s="135"/>
      <c r="I403" s="48">
        <f t="shared" si="406"/>
        <v>0</v>
      </c>
      <c r="J403" s="48">
        <f t="shared" ref="J403:AA403" si="417">J404</f>
        <v>0</v>
      </c>
      <c r="K403" s="48">
        <f t="shared" si="417"/>
        <v>0</v>
      </c>
      <c r="L403" s="48">
        <f t="shared" si="417"/>
        <v>0</v>
      </c>
      <c r="M403" s="48">
        <f t="shared" si="417"/>
        <v>0</v>
      </c>
      <c r="N403" s="48">
        <f t="shared" si="417"/>
        <v>0</v>
      </c>
      <c r="O403" s="48">
        <f t="shared" si="417"/>
        <v>0</v>
      </c>
      <c r="P403" s="48">
        <f t="shared" si="417"/>
        <v>0</v>
      </c>
      <c r="Q403" s="48">
        <f t="shared" si="417"/>
        <v>0</v>
      </c>
      <c r="R403" s="48">
        <f t="shared" si="417"/>
        <v>0</v>
      </c>
      <c r="S403" s="48">
        <f t="shared" si="417"/>
        <v>0</v>
      </c>
      <c r="T403" s="48">
        <f t="shared" si="417"/>
        <v>0</v>
      </c>
      <c r="U403" s="48">
        <f t="shared" si="417"/>
        <v>0</v>
      </c>
      <c r="V403" s="48">
        <f t="shared" si="417"/>
        <v>0</v>
      </c>
      <c r="W403" s="48">
        <f t="shared" si="417"/>
        <v>0</v>
      </c>
      <c r="X403" s="48">
        <f t="shared" si="417"/>
        <v>0</v>
      </c>
      <c r="Y403" s="48">
        <f t="shared" si="417"/>
        <v>0</v>
      </c>
      <c r="Z403" s="48">
        <f t="shared" si="417"/>
        <v>0</v>
      </c>
      <c r="AA403" s="48">
        <f t="shared" si="417"/>
        <v>0</v>
      </c>
      <c r="AB403" s="48">
        <f t="shared" si="391"/>
        <v>0</v>
      </c>
      <c r="AC403" s="48">
        <f t="shared" ref="AC403:AR403" si="418">AC404</f>
        <v>0</v>
      </c>
      <c r="AD403" s="48">
        <f t="shared" si="418"/>
        <v>0</v>
      </c>
      <c r="AE403" s="48">
        <f t="shared" si="418"/>
        <v>0</v>
      </c>
      <c r="AF403" s="48">
        <f t="shared" si="418"/>
        <v>0</v>
      </c>
      <c r="AG403" s="48">
        <f t="shared" si="418"/>
        <v>0</v>
      </c>
      <c r="AH403" s="48">
        <f t="shared" si="418"/>
        <v>0</v>
      </c>
      <c r="AI403" s="48">
        <f t="shared" si="418"/>
        <v>0</v>
      </c>
      <c r="AJ403" s="48">
        <f t="shared" si="418"/>
        <v>0</v>
      </c>
      <c r="AK403" s="48">
        <f t="shared" si="418"/>
        <v>0</v>
      </c>
      <c r="AL403" s="48">
        <f t="shared" si="418"/>
        <v>0</v>
      </c>
      <c r="AM403" s="48">
        <f t="shared" si="418"/>
        <v>0</v>
      </c>
      <c r="AN403" s="48">
        <f t="shared" si="418"/>
        <v>0</v>
      </c>
      <c r="AO403" s="48">
        <f t="shared" si="418"/>
        <v>0</v>
      </c>
      <c r="AP403" s="48">
        <f t="shared" si="418"/>
        <v>0</v>
      </c>
      <c r="AQ403" s="48">
        <f t="shared" si="418"/>
        <v>0</v>
      </c>
      <c r="AR403" s="48">
        <f t="shared" si="418"/>
        <v>0</v>
      </c>
    </row>
    <row r="404" spans="2:44" ht="37.5" hidden="1">
      <c r="B404" s="29"/>
      <c r="C404" s="37" t="s">
        <v>136</v>
      </c>
      <c r="D404" s="17">
        <v>925</v>
      </c>
      <c r="E404" s="46" t="s">
        <v>58</v>
      </c>
      <c r="F404" s="46" t="s">
        <v>19</v>
      </c>
      <c r="G404" s="16">
        <v>5810060865</v>
      </c>
      <c r="H404" s="135">
        <v>600</v>
      </c>
      <c r="I404" s="48">
        <f t="shared" si="406"/>
        <v>0</v>
      </c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  <c r="AA404" s="48"/>
      <c r="AB404" s="48">
        <f t="shared" si="391"/>
        <v>0</v>
      </c>
      <c r="AC404" s="48"/>
      <c r="AD404" s="48"/>
      <c r="AE404" s="48"/>
      <c r="AF404" s="48"/>
      <c r="AG404" s="48"/>
      <c r="AH404" s="48"/>
      <c r="AI404" s="48"/>
      <c r="AJ404" s="48"/>
      <c r="AK404" s="48"/>
      <c r="AL404" s="48"/>
      <c r="AM404" s="48"/>
      <c r="AN404" s="48"/>
      <c r="AO404" s="48"/>
      <c r="AP404" s="48"/>
      <c r="AQ404" s="48"/>
      <c r="AR404" s="48"/>
    </row>
    <row r="405" spans="2:44" ht="206.25">
      <c r="B405" s="29"/>
      <c r="C405" s="37" t="s">
        <v>196</v>
      </c>
      <c r="D405" s="17">
        <v>925</v>
      </c>
      <c r="E405" s="46" t="s">
        <v>58</v>
      </c>
      <c r="F405" s="46" t="s">
        <v>19</v>
      </c>
      <c r="G405" s="16">
        <v>5810062500</v>
      </c>
      <c r="H405" s="135"/>
      <c r="I405" s="48">
        <f t="shared" si="406"/>
        <v>4863400</v>
      </c>
      <c r="J405" s="48">
        <f t="shared" ref="J405:AA405" si="419">J406</f>
        <v>4164600</v>
      </c>
      <c r="K405" s="48">
        <f t="shared" si="419"/>
        <v>698800</v>
      </c>
      <c r="L405" s="48">
        <f t="shared" si="419"/>
        <v>0</v>
      </c>
      <c r="M405" s="48">
        <f t="shared" si="419"/>
        <v>0</v>
      </c>
      <c r="N405" s="48">
        <f t="shared" si="419"/>
        <v>0</v>
      </c>
      <c r="O405" s="48">
        <f t="shared" si="419"/>
        <v>0</v>
      </c>
      <c r="P405" s="48">
        <f t="shared" si="419"/>
        <v>0</v>
      </c>
      <c r="Q405" s="48">
        <f t="shared" si="419"/>
        <v>0</v>
      </c>
      <c r="R405" s="48">
        <f t="shared" si="419"/>
        <v>0</v>
      </c>
      <c r="S405" s="48">
        <f t="shared" si="419"/>
        <v>0</v>
      </c>
      <c r="T405" s="48">
        <f t="shared" si="419"/>
        <v>0</v>
      </c>
      <c r="U405" s="48">
        <f t="shared" si="419"/>
        <v>0</v>
      </c>
      <c r="V405" s="48">
        <f t="shared" si="419"/>
        <v>0</v>
      </c>
      <c r="W405" s="48">
        <f t="shared" si="419"/>
        <v>0</v>
      </c>
      <c r="X405" s="48">
        <f t="shared" si="419"/>
        <v>0</v>
      </c>
      <c r="Y405" s="48">
        <f t="shared" si="419"/>
        <v>0</v>
      </c>
      <c r="Z405" s="48">
        <f t="shared" si="419"/>
        <v>0</v>
      </c>
      <c r="AA405" s="48">
        <f t="shared" si="419"/>
        <v>0</v>
      </c>
      <c r="AB405" s="48">
        <f t="shared" si="391"/>
        <v>5072000</v>
      </c>
      <c r="AC405" s="48">
        <f t="shared" ref="AC405:AR405" si="420">AC406</f>
        <v>5072000</v>
      </c>
      <c r="AD405" s="48">
        <f t="shared" si="420"/>
        <v>0</v>
      </c>
      <c r="AE405" s="48">
        <f t="shared" si="420"/>
        <v>0</v>
      </c>
      <c r="AF405" s="48">
        <f t="shared" si="420"/>
        <v>0</v>
      </c>
      <c r="AG405" s="48">
        <f t="shared" si="420"/>
        <v>0</v>
      </c>
      <c r="AH405" s="48">
        <f t="shared" si="420"/>
        <v>0</v>
      </c>
      <c r="AI405" s="48">
        <f t="shared" si="420"/>
        <v>0</v>
      </c>
      <c r="AJ405" s="48">
        <f t="shared" si="420"/>
        <v>0</v>
      </c>
      <c r="AK405" s="48">
        <f t="shared" si="420"/>
        <v>0</v>
      </c>
      <c r="AL405" s="48">
        <f t="shared" si="420"/>
        <v>0</v>
      </c>
      <c r="AM405" s="48">
        <f t="shared" si="420"/>
        <v>0</v>
      </c>
      <c r="AN405" s="48">
        <f t="shared" si="420"/>
        <v>0</v>
      </c>
      <c r="AO405" s="48">
        <f t="shared" si="420"/>
        <v>0</v>
      </c>
      <c r="AP405" s="48">
        <f t="shared" si="420"/>
        <v>0</v>
      </c>
      <c r="AQ405" s="48">
        <f t="shared" si="420"/>
        <v>0</v>
      </c>
      <c r="AR405" s="48">
        <f t="shared" si="420"/>
        <v>0</v>
      </c>
    </row>
    <row r="406" spans="2:44" ht="37.5">
      <c r="B406" s="29"/>
      <c r="C406" s="37" t="s">
        <v>136</v>
      </c>
      <c r="D406" s="17">
        <v>925</v>
      </c>
      <c r="E406" s="46" t="s">
        <v>58</v>
      </c>
      <c r="F406" s="46" t="s">
        <v>19</v>
      </c>
      <c r="G406" s="16">
        <v>5810062500</v>
      </c>
      <c r="H406" s="135">
        <v>600</v>
      </c>
      <c r="I406" s="48">
        <f t="shared" si="406"/>
        <v>4863400</v>
      </c>
      <c r="J406" s="48">
        <v>4164600</v>
      </c>
      <c r="K406" s="48">
        <v>698800</v>
      </c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>
        <v>0</v>
      </c>
      <c r="W406" s="48">
        <v>0</v>
      </c>
      <c r="X406" s="48">
        <v>0</v>
      </c>
      <c r="Y406" s="48">
        <v>0</v>
      </c>
      <c r="Z406" s="48">
        <v>0</v>
      </c>
      <c r="AA406" s="48">
        <v>0</v>
      </c>
      <c r="AB406" s="48">
        <f t="shared" si="391"/>
        <v>5072000</v>
      </c>
      <c r="AC406" s="48">
        <v>5072000</v>
      </c>
      <c r="AD406" s="48"/>
      <c r="AE406" s="48"/>
      <c r="AF406" s="48"/>
      <c r="AG406" s="48"/>
      <c r="AH406" s="48"/>
      <c r="AI406" s="48"/>
      <c r="AJ406" s="48"/>
      <c r="AK406" s="48"/>
      <c r="AL406" s="48"/>
      <c r="AM406" s="48"/>
      <c r="AN406" s="48"/>
      <c r="AO406" s="48"/>
      <c r="AP406" s="48"/>
      <c r="AQ406" s="48"/>
      <c r="AR406" s="48">
        <v>0</v>
      </c>
    </row>
    <row r="407" spans="2:44" ht="131.25">
      <c r="B407" s="29"/>
      <c r="C407" s="37" t="s">
        <v>197</v>
      </c>
      <c r="D407" s="17">
        <v>925</v>
      </c>
      <c r="E407" s="46" t="s">
        <v>58</v>
      </c>
      <c r="F407" s="46" t="s">
        <v>19</v>
      </c>
      <c r="G407" s="16">
        <v>5810063540</v>
      </c>
      <c r="H407" s="135"/>
      <c r="I407" s="48">
        <f t="shared" si="406"/>
        <v>1683800</v>
      </c>
      <c r="J407" s="48">
        <f t="shared" ref="J407:U407" si="421">J408</f>
        <v>791500</v>
      </c>
      <c r="K407" s="48">
        <f t="shared" si="421"/>
        <v>892300</v>
      </c>
      <c r="L407" s="48">
        <f t="shared" si="421"/>
        <v>0</v>
      </c>
      <c r="M407" s="48">
        <f t="shared" si="421"/>
        <v>0</v>
      </c>
      <c r="N407" s="48">
        <f t="shared" si="421"/>
        <v>0</v>
      </c>
      <c r="O407" s="48">
        <f t="shared" si="421"/>
        <v>0</v>
      </c>
      <c r="P407" s="48">
        <f t="shared" si="421"/>
        <v>0</v>
      </c>
      <c r="Q407" s="48">
        <f t="shared" si="421"/>
        <v>0</v>
      </c>
      <c r="R407" s="48">
        <f t="shared" si="421"/>
        <v>0</v>
      </c>
      <c r="S407" s="48">
        <f t="shared" si="421"/>
        <v>0</v>
      </c>
      <c r="T407" s="48">
        <f t="shared" si="421"/>
        <v>0</v>
      </c>
      <c r="U407" s="48">
        <f t="shared" si="421"/>
        <v>0</v>
      </c>
      <c r="V407" s="48"/>
      <c r="W407" s="48"/>
      <c r="X407" s="48"/>
      <c r="Y407" s="48"/>
      <c r="Z407" s="48"/>
      <c r="AA407" s="48"/>
      <c r="AB407" s="48">
        <f t="shared" si="391"/>
        <v>1751100</v>
      </c>
      <c r="AC407" s="48">
        <f t="shared" ref="AC407:AQ407" si="422">AC408</f>
        <v>1751100</v>
      </c>
      <c r="AD407" s="48">
        <f t="shared" si="422"/>
        <v>0</v>
      </c>
      <c r="AE407" s="48">
        <f t="shared" si="422"/>
        <v>0</v>
      </c>
      <c r="AF407" s="48">
        <f t="shared" si="422"/>
        <v>0</v>
      </c>
      <c r="AG407" s="48">
        <f t="shared" si="422"/>
        <v>0</v>
      </c>
      <c r="AH407" s="48">
        <f t="shared" si="422"/>
        <v>0</v>
      </c>
      <c r="AI407" s="48">
        <f t="shared" si="422"/>
        <v>0</v>
      </c>
      <c r="AJ407" s="48">
        <f t="shared" si="422"/>
        <v>0</v>
      </c>
      <c r="AK407" s="48">
        <f t="shared" si="422"/>
        <v>0</v>
      </c>
      <c r="AL407" s="48">
        <f t="shared" si="422"/>
        <v>0</v>
      </c>
      <c r="AM407" s="48">
        <f t="shared" si="422"/>
        <v>0</v>
      </c>
      <c r="AN407" s="48">
        <f t="shared" si="422"/>
        <v>0</v>
      </c>
      <c r="AO407" s="48">
        <f t="shared" si="422"/>
        <v>0</v>
      </c>
      <c r="AP407" s="48">
        <f t="shared" si="422"/>
        <v>0</v>
      </c>
      <c r="AQ407" s="48">
        <f t="shared" si="422"/>
        <v>0</v>
      </c>
      <c r="AR407" s="48"/>
    </row>
    <row r="408" spans="2:44" ht="37.5">
      <c r="B408" s="29"/>
      <c r="C408" s="37" t="s">
        <v>136</v>
      </c>
      <c r="D408" s="17">
        <v>925</v>
      </c>
      <c r="E408" s="46" t="s">
        <v>58</v>
      </c>
      <c r="F408" s="46" t="s">
        <v>19</v>
      </c>
      <c r="G408" s="16">
        <v>5810063540</v>
      </c>
      <c r="H408" s="135">
        <v>600</v>
      </c>
      <c r="I408" s="48">
        <f t="shared" si="406"/>
        <v>1683800</v>
      </c>
      <c r="J408" s="48">
        <v>791500</v>
      </c>
      <c r="K408" s="48">
        <v>892300</v>
      </c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  <c r="AA408" s="48"/>
      <c r="AB408" s="48">
        <f t="shared" si="391"/>
        <v>1751100</v>
      </c>
      <c r="AC408" s="48">
        <v>1751100</v>
      </c>
      <c r="AD408" s="48"/>
      <c r="AE408" s="48"/>
      <c r="AF408" s="48"/>
      <c r="AG408" s="48"/>
      <c r="AH408" s="48"/>
      <c r="AI408" s="48"/>
      <c r="AJ408" s="48"/>
      <c r="AK408" s="48"/>
      <c r="AL408" s="48"/>
      <c r="AM408" s="48"/>
      <c r="AN408" s="48"/>
      <c r="AO408" s="48"/>
      <c r="AP408" s="48"/>
      <c r="AQ408" s="48"/>
      <c r="AR408" s="48"/>
    </row>
    <row r="409" spans="2:44" ht="37.5">
      <c r="B409" s="29"/>
      <c r="C409" s="37" t="s">
        <v>198</v>
      </c>
      <c r="D409" s="17">
        <v>925</v>
      </c>
      <c r="E409" s="46" t="s">
        <v>58</v>
      </c>
      <c r="F409" s="46" t="s">
        <v>19</v>
      </c>
      <c r="G409" s="16">
        <v>5810100000</v>
      </c>
      <c r="H409" s="135"/>
      <c r="I409" s="48">
        <f t="shared" si="406"/>
        <v>177590100</v>
      </c>
      <c r="J409" s="48">
        <f t="shared" ref="J409:U409" si="423">J416+J412+J410+J414+J418+J420</f>
        <v>158061300</v>
      </c>
      <c r="K409" s="48">
        <f t="shared" si="423"/>
        <v>6816900</v>
      </c>
      <c r="L409" s="48">
        <f t="shared" si="423"/>
        <v>4089700</v>
      </c>
      <c r="M409" s="48">
        <f t="shared" si="423"/>
        <v>0</v>
      </c>
      <c r="N409" s="48">
        <f t="shared" si="423"/>
        <v>0</v>
      </c>
      <c r="O409" s="48">
        <f t="shared" si="423"/>
        <v>0</v>
      </c>
      <c r="P409" s="48">
        <f t="shared" si="423"/>
        <v>0</v>
      </c>
      <c r="Q409" s="48">
        <f t="shared" si="423"/>
        <v>0</v>
      </c>
      <c r="R409" s="48">
        <f t="shared" si="423"/>
        <v>0</v>
      </c>
      <c r="S409" s="48">
        <f t="shared" si="423"/>
        <v>0</v>
      </c>
      <c r="T409" s="48">
        <f t="shared" si="423"/>
        <v>0</v>
      </c>
      <c r="U409" s="48">
        <f t="shared" si="423"/>
        <v>0</v>
      </c>
      <c r="V409" s="48">
        <f>V416+V412</f>
        <v>0</v>
      </c>
      <c r="W409" s="48">
        <f>W416+W412</f>
        <v>0</v>
      </c>
      <c r="X409" s="48">
        <f>X416+X412+X410+X418+X420+X422</f>
        <v>8622200</v>
      </c>
      <c r="Y409" s="48">
        <f>Y416+Y412+Y410+Y418+Y420+Y422</f>
        <v>0</v>
      </c>
      <c r="Z409" s="48">
        <f>Z416+Z412+Z410+Z418+Z420+Z422</f>
        <v>0</v>
      </c>
      <c r="AA409" s="48">
        <f>AA416+AA412</f>
        <v>0</v>
      </c>
      <c r="AB409" s="48">
        <f t="shared" si="391"/>
        <v>161253900</v>
      </c>
      <c r="AC409" s="48">
        <f t="shared" ref="AC409:AQ409" si="424">AC416+AC412+AC410+AC414+AC418+AC420</f>
        <v>39574200</v>
      </c>
      <c r="AD409" s="48">
        <f t="shared" si="424"/>
        <v>121679700</v>
      </c>
      <c r="AE409" s="48">
        <f t="shared" si="424"/>
        <v>0</v>
      </c>
      <c r="AF409" s="48">
        <f t="shared" si="424"/>
        <v>0</v>
      </c>
      <c r="AG409" s="48">
        <f t="shared" si="424"/>
        <v>0</v>
      </c>
      <c r="AH409" s="48">
        <f t="shared" si="424"/>
        <v>0</v>
      </c>
      <c r="AI409" s="48">
        <f t="shared" si="424"/>
        <v>0</v>
      </c>
      <c r="AJ409" s="48">
        <f t="shared" si="424"/>
        <v>0</v>
      </c>
      <c r="AK409" s="48">
        <f t="shared" si="424"/>
        <v>0</v>
      </c>
      <c r="AL409" s="48">
        <f t="shared" si="424"/>
        <v>0</v>
      </c>
      <c r="AM409" s="48">
        <f t="shared" si="424"/>
        <v>0</v>
      </c>
      <c r="AN409" s="48">
        <f t="shared" si="424"/>
        <v>0</v>
      </c>
      <c r="AO409" s="48">
        <f t="shared" si="424"/>
        <v>0</v>
      </c>
      <c r="AP409" s="48">
        <f t="shared" si="424"/>
        <v>0</v>
      </c>
      <c r="AQ409" s="48">
        <f t="shared" si="424"/>
        <v>0</v>
      </c>
      <c r="AR409" s="48">
        <f>AR416+AR412+AR410</f>
        <v>0</v>
      </c>
    </row>
    <row r="410" spans="2:44" ht="37.5">
      <c r="B410" s="29"/>
      <c r="C410" s="37" t="s">
        <v>198</v>
      </c>
      <c r="D410" s="17">
        <v>925</v>
      </c>
      <c r="E410" s="46" t="s">
        <v>58</v>
      </c>
      <c r="F410" s="46" t="s">
        <v>19</v>
      </c>
      <c r="G410" s="16">
        <v>5810100590</v>
      </c>
      <c r="H410" s="135"/>
      <c r="I410" s="48">
        <f t="shared" si="406"/>
        <v>27440800</v>
      </c>
      <c r="J410" s="48">
        <f t="shared" ref="J410:U410" si="425">J411</f>
        <v>9091200</v>
      </c>
      <c r="K410" s="48">
        <f t="shared" si="425"/>
        <v>19589300</v>
      </c>
      <c r="L410" s="48">
        <f t="shared" si="425"/>
        <v>-174000</v>
      </c>
      <c r="M410" s="48">
        <f t="shared" si="425"/>
        <v>0</v>
      </c>
      <c r="N410" s="48">
        <f t="shared" si="425"/>
        <v>0</v>
      </c>
      <c r="O410" s="48">
        <f t="shared" si="425"/>
        <v>0</v>
      </c>
      <c r="P410" s="48">
        <f t="shared" si="425"/>
        <v>0</v>
      </c>
      <c r="Q410" s="48">
        <f t="shared" si="425"/>
        <v>0</v>
      </c>
      <c r="R410" s="48">
        <f t="shared" si="425"/>
        <v>0</v>
      </c>
      <c r="S410" s="48">
        <f t="shared" si="425"/>
        <v>0</v>
      </c>
      <c r="T410" s="48">
        <f t="shared" si="425"/>
        <v>0</v>
      </c>
      <c r="U410" s="48">
        <f t="shared" si="425"/>
        <v>0</v>
      </c>
      <c r="V410" s="48"/>
      <c r="W410" s="48"/>
      <c r="X410" s="48">
        <f>X411</f>
        <v>-1065700</v>
      </c>
      <c r="Y410" s="48">
        <f>Y411</f>
        <v>0</v>
      </c>
      <c r="Z410" s="48">
        <f>Z411</f>
        <v>0</v>
      </c>
      <c r="AA410" s="48"/>
      <c r="AB410" s="48">
        <f t="shared" si="391"/>
        <v>24697800</v>
      </c>
      <c r="AC410" s="48">
        <f t="shared" ref="AC410:AR410" si="426">AC411</f>
        <v>26902800</v>
      </c>
      <c r="AD410" s="48">
        <f t="shared" si="426"/>
        <v>-2205000</v>
      </c>
      <c r="AE410" s="48">
        <f t="shared" si="426"/>
        <v>0</v>
      </c>
      <c r="AF410" s="48">
        <f t="shared" si="426"/>
        <v>0</v>
      </c>
      <c r="AG410" s="48">
        <f t="shared" si="426"/>
        <v>0</v>
      </c>
      <c r="AH410" s="48">
        <f t="shared" si="426"/>
        <v>0</v>
      </c>
      <c r="AI410" s="48">
        <f t="shared" si="426"/>
        <v>0</v>
      </c>
      <c r="AJ410" s="48">
        <f t="shared" si="426"/>
        <v>0</v>
      </c>
      <c r="AK410" s="48">
        <f t="shared" si="426"/>
        <v>0</v>
      </c>
      <c r="AL410" s="48">
        <f t="shared" si="426"/>
        <v>0</v>
      </c>
      <c r="AM410" s="48">
        <f t="shared" si="426"/>
        <v>0</v>
      </c>
      <c r="AN410" s="48">
        <f t="shared" si="426"/>
        <v>0</v>
      </c>
      <c r="AO410" s="48">
        <f t="shared" si="426"/>
        <v>0</v>
      </c>
      <c r="AP410" s="48">
        <f t="shared" si="426"/>
        <v>0</v>
      </c>
      <c r="AQ410" s="48">
        <f t="shared" si="426"/>
        <v>0</v>
      </c>
      <c r="AR410" s="48">
        <f t="shared" si="426"/>
        <v>0</v>
      </c>
    </row>
    <row r="411" spans="2:44" ht="37.5">
      <c r="B411" s="29"/>
      <c r="C411" s="37" t="s">
        <v>136</v>
      </c>
      <c r="D411" s="17">
        <v>925</v>
      </c>
      <c r="E411" s="46" t="s">
        <v>58</v>
      </c>
      <c r="F411" s="46" t="s">
        <v>19</v>
      </c>
      <c r="G411" s="16">
        <v>5810100590</v>
      </c>
      <c r="H411" s="135">
        <v>600</v>
      </c>
      <c r="I411" s="48">
        <f t="shared" si="406"/>
        <v>27440800</v>
      </c>
      <c r="J411" s="48">
        <v>9091200</v>
      </c>
      <c r="K411" s="48">
        <v>19589300</v>
      </c>
      <c r="L411" s="48">
        <v>-174000</v>
      </c>
      <c r="M411" s="48">
        <v>0</v>
      </c>
      <c r="N411" s="48">
        <v>0</v>
      </c>
      <c r="O411" s="48">
        <v>0</v>
      </c>
      <c r="P411" s="48">
        <v>0</v>
      </c>
      <c r="Q411" s="48">
        <v>0</v>
      </c>
      <c r="R411" s="48">
        <v>0</v>
      </c>
      <c r="S411" s="48">
        <v>0</v>
      </c>
      <c r="T411" s="48">
        <v>0</v>
      </c>
      <c r="U411" s="48">
        <v>0</v>
      </c>
      <c r="V411" s="48"/>
      <c r="W411" s="48"/>
      <c r="X411" s="48">
        <v>-1065700</v>
      </c>
      <c r="Y411" s="48"/>
      <c r="Z411" s="48"/>
      <c r="AA411" s="48"/>
      <c r="AB411" s="48">
        <f t="shared" si="391"/>
        <v>24697800</v>
      </c>
      <c r="AC411" s="48">
        <v>26902800</v>
      </c>
      <c r="AD411" s="48">
        <v>-2205000</v>
      </c>
      <c r="AE411" s="48">
        <v>0</v>
      </c>
      <c r="AF411" s="48">
        <v>0</v>
      </c>
      <c r="AG411" s="48">
        <v>0</v>
      </c>
      <c r="AH411" s="48">
        <v>0</v>
      </c>
      <c r="AI411" s="48">
        <v>0</v>
      </c>
      <c r="AJ411" s="48">
        <v>0</v>
      </c>
      <c r="AK411" s="48">
        <v>0</v>
      </c>
      <c r="AL411" s="48">
        <v>0</v>
      </c>
      <c r="AM411" s="48">
        <v>0</v>
      </c>
      <c r="AN411" s="48">
        <v>0</v>
      </c>
      <c r="AO411" s="48">
        <v>0</v>
      </c>
      <c r="AP411" s="48">
        <v>0</v>
      </c>
      <c r="AQ411" s="48">
        <v>0</v>
      </c>
      <c r="AR411" s="48">
        <v>0</v>
      </c>
    </row>
    <row r="412" spans="2:44" ht="56.25" hidden="1">
      <c r="B412" s="29"/>
      <c r="C412" s="37" t="s">
        <v>199</v>
      </c>
      <c r="D412" s="17">
        <v>925</v>
      </c>
      <c r="E412" s="46" t="s">
        <v>58</v>
      </c>
      <c r="F412" s="46" t="s">
        <v>19</v>
      </c>
      <c r="G412" s="16">
        <v>5810153030</v>
      </c>
      <c r="H412" s="135"/>
      <c r="I412" s="48">
        <f t="shared" si="406"/>
        <v>0</v>
      </c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>
        <f t="shared" ref="V412:AA412" si="427">V413</f>
        <v>0</v>
      </c>
      <c r="W412" s="48">
        <f t="shared" si="427"/>
        <v>0</v>
      </c>
      <c r="X412" s="48">
        <f t="shared" si="427"/>
        <v>0</v>
      </c>
      <c r="Y412" s="48">
        <f t="shared" si="427"/>
        <v>0</v>
      </c>
      <c r="Z412" s="48">
        <f t="shared" si="427"/>
        <v>0</v>
      </c>
      <c r="AA412" s="48">
        <f t="shared" si="427"/>
        <v>0</v>
      </c>
      <c r="AB412" s="48">
        <f t="shared" si="391"/>
        <v>0</v>
      </c>
      <c r="AC412" s="48"/>
      <c r="AD412" s="48"/>
      <c r="AE412" s="48"/>
      <c r="AF412" s="48"/>
      <c r="AG412" s="48"/>
      <c r="AH412" s="48"/>
      <c r="AI412" s="48"/>
      <c r="AJ412" s="48"/>
      <c r="AK412" s="48"/>
      <c r="AL412" s="48"/>
      <c r="AM412" s="48"/>
      <c r="AN412" s="48"/>
      <c r="AO412" s="48"/>
      <c r="AP412" s="48"/>
      <c r="AQ412" s="48"/>
      <c r="AR412" s="48">
        <f>AR413</f>
        <v>0</v>
      </c>
    </row>
    <row r="413" spans="2:44" ht="37.5" hidden="1">
      <c r="B413" s="29"/>
      <c r="C413" s="37" t="s">
        <v>136</v>
      </c>
      <c r="D413" s="17">
        <v>925</v>
      </c>
      <c r="E413" s="46" t="s">
        <v>58</v>
      </c>
      <c r="F413" s="46" t="s">
        <v>19</v>
      </c>
      <c r="G413" s="16">
        <v>5810153030</v>
      </c>
      <c r="H413" s="135">
        <v>600</v>
      </c>
      <c r="I413" s="48">
        <f t="shared" si="406"/>
        <v>0</v>
      </c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>
        <v>0</v>
      </c>
      <c r="W413" s="48">
        <v>0</v>
      </c>
      <c r="X413" s="48">
        <v>0</v>
      </c>
      <c r="Y413" s="48">
        <v>0</v>
      </c>
      <c r="Z413" s="48">
        <v>0</v>
      </c>
      <c r="AA413" s="48">
        <v>0</v>
      </c>
      <c r="AB413" s="48">
        <f t="shared" ref="AB413:AB444" si="428">SUM(AC413:AR413)</f>
        <v>0</v>
      </c>
      <c r="AC413" s="48"/>
      <c r="AD413" s="48"/>
      <c r="AE413" s="48"/>
      <c r="AF413" s="48"/>
      <c r="AG413" s="48"/>
      <c r="AH413" s="48"/>
      <c r="AI413" s="48"/>
      <c r="AJ413" s="48"/>
      <c r="AK413" s="48"/>
      <c r="AL413" s="48"/>
      <c r="AM413" s="48"/>
      <c r="AN413" s="48"/>
      <c r="AO413" s="48"/>
      <c r="AP413" s="48"/>
      <c r="AQ413" s="48"/>
      <c r="AR413" s="48">
        <v>0</v>
      </c>
    </row>
    <row r="414" spans="2:44" ht="56.25">
      <c r="B414" s="29"/>
      <c r="C414" s="37" t="s">
        <v>199</v>
      </c>
      <c r="D414" s="17">
        <v>925</v>
      </c>
      <c r="E414" s="46" t="s">
        <v>58</v>
      </c>
      <c r="F414" s="46" t="s">
        <v>19</v>
      </c>
      <c r="G414" s="16">
        <v>5810153032</v>
      </c>
      <c r="H414" s="135"/>
      <c r="I414" s="48">
        <f t="shared" si="406"/>
        <v>50387400</v>
      </c>
      <c r="J414" s="48">
        <f t="shared" ref="J414:U414" si="429">J415</f>
        <v>49970800</v>
      </c>
      <c r="K414" s="48">
        <f t="shared" si="429"/>
        <v>0</v>
      </c>
      <c r="L414" s="48">
        <f t="shared" si="429"/>
        <v>416600</v>
      </c>
      <c r="M414" s="48">
        <f t="shared" si="429"/>
        <v>0</v>
      </c>
      <c r="N414" s="48">
        <f t="shared" si="429"/>
        <v>0</v>
      </c>
      <c r="O414" s="48">
        <f t="shared" si="429"/>
        <v>0</v>
      </c>
      <c r="P414" s="48">
        <f t="shared" si="429"/>
        <v>0</v>
      </c>
      <c r="Q414" s="48">
        <f t="shared" si="429"/>
        <v>0</v>
      </c>
      <c r="R414" s="48">
        <f t="shared" si="429"/>
        <v>0</v>
      </c>
      <c r="S414" s="48">
        <f t="shared" si="429"/>
        <v>0</v>
      </c>
      <c r="T414" s="48">
        <f t="shared" si="429"/>
        <v>0</v>
      </c>
      <c r="U414" s="48">
        <f t="shared" si="429"/>
        <v>0</v>
      </c>
      <c r="V414" s="48"/>
      <c r="W414" s="48"/>
      <c r="X414" s="48"/>
      <c r="Y414" s="48"/>
      <c r="Z414" s="48"/>
      <c r="AA414" s="48"/>
      <c r="AB414" s="48">
        <f t="shared" si="428"/>
        <v>50387400</v>
      </c>
      <c r="AC414" s="48">
        <f t="shared" ref="AC414:AQ414" si="430">AC415</f>
        <v>0</v>
      </c>
      <c r="AD414" s="48">
        <f t="shared" si="430"/>
        <v>50387400</v>
      </c>
      <c r="AE414" s="48">
        <f t="shared" si="430"/>
        <v>0</v>
      </c>
      <c r="AF414" s="48">
        <f t="shared" si="430"/>
        <v>0</v>
      </c>
      <c r="AG414" s="48">
        <f t="shared" si="430"/>
        <v>0</v>
      </c>
      <c r="AH414" s="48">
        <f t="shared" si="430"/>
        <v>0</v>
      </c>
      <c r="AI414" s="48">
        <f t="shared" si="430"/>
        <v>0</v>
      </c>
      <c r="AJ414" s="48">
        <f t="shared" si="430"/>
        <v>0</v>
      </c>
      <c r="AK414" s="48">
        <f t="shared" si="430"/>
        <v>0</v>
      </c>
      <c r="AL414" s="48">
        <f t="shared" si="430"/>
        <v>0</v>
      </c>
      <c r="AM414" s="48">
        <f t="shared" si="430"/>
        <v>0</v>
      </c>
      <c r="AN414" s="48">
        <f t="shared" si="430"/>
        <v>0</v>
      </c>
      <c r="AO414" s="48">
        <f t="shared" si="430"/>
        <v>0</v>
      </c>
      <c r="AP414" s="48">
        <f t="shared" si="430"/>
        <v>0</v>
      </c>
      <c r="AQ414" s="48">
        <f t="shared" si="430"/>
        <v>0</v>
      </c>
      <c r="AR414" s="48"/>
    </row>
    <row r="415" spans="2:44" ht="37.5">
      <c r="B415" s="29"/>
      <c r="C415" s="37" t="s">
        <v>136</v>
      </c>
      <c r="D415" s="17">
        <v>925</v>
      </c>
      <c r="E415" s="46" t="s">
        <v>58</v>
      </c>
      <c r="F415" s="46" t="s">
        <v>19</v>
      </c>
      <c r="G415" s="16">
        <v>5810153032</v>
      </c>
      <c r="H415" s="135">
        <v>600</v>
      </c>
      <c r="I415" s="48">
        <f t="shared" si="406"/>
        <v>50387400</v>
      </c>
      <c r="J415" s="48">
        <v>49970800</v>
      </c>
      <c r="K415" s="48">
        <v>0</v>
      </c>
      <c r="L415" s="48">
        <v>416600</v>
      </c>
      <c r="M415" s="48">
        <v>0</v>
      </c>
      <c r="N415" s="48">
        <v>0</v>
      </c>
      <c r="O415" s="48">
        <v>0</v>
      </c>
      <c r="P415" s="48">
        <v>0</v>
      </c>
      <c r="Q415" s="48">
        <v>0</v>
      </c>
      <c r="R415" s="48">
        <v>0</v>
      </c>
      <c r="S415" s="48">
        <v>0</v>
      </c>
      <c r="T415" s="48">
        <v>0</v>
      </c>
      <c r="U415" s="48">
        <v>0</v>
      </c>
      <c r="V415" s="48"/>
      <c r="W415" s="48"/>
      <c r="X415" s="48"/>
      <c r="Y415" s="48"/>
      <c r="Z415" s="48"/>
      <c r="AA415" s="48"/>
      <c r="AB415" s="48">
        <f t="shared" si="428"/>
        <v>50387400</v>
      </c>
      <c r="AC415" s="48">
        <v>0</v>
      </c>
      <c r="AD415" s="48">
        <v>50387400</v>
      </c>
      <c r="AE415" s="48">
        <v>0</v>
      </c>
      <c r="AF415" s="48">
        <v>0</v>
      </c>
      <c r="AG415" s="48">
        <v>0</v>
      </c>
      <c r="AH415" s="48">
        <v>0</v>
      </c>
      <c r="AI415" s="48">
        <v>0</v>
      </c>
      <c r="AJ415" s="48">
        <v>0</v>
      </c>
      <c r="AK415" s="48">
        <v>0</v>
      </c>
      <c r="AL415" s="48">
        <v>0</v>
      </c>
      <c r="AM415" s="48">
        <v>0</v>
      </c>
      <c r="AN415" s="48">
        <v>0</v>
      </c>
      <c r="AO415" s="48">
        <v>0</v>
      </c>
      <c r="AP415" s="48">
        <v>0</v>
      </c>
      <c r="AQ415" s="48">
        <v>0</v>
      </c>
      <c r="AR415" s="48"/>
    </row>
    <row r="416" spans="2:44" ht="75">
      <c r="B416" s="29"/>
      <c r="C416" s="37" t="s">
        <v>200</v>
      </c>
      <c r="D416" s="17">
        <v>925</v>
      </c>
      <c r="E416" s="46" t="s">
        <v>58</v>
      </c>
      <c r="F416" s="46" t="s">
        <v>19</v>
      </c>
      <c r="G416" s="16" t="s">
        <v>201</v>
      </c>
      <c r="H416" s="135"/>
      <c r="I416" s="48">
        <f t="shared" si="406"/>
        <v>74543100</v>
      </c>
      <c r="J416" s="48">
        <f t="shared" ref="J416:AA416" si="431">J417</f>
        <v>86667000</v>
      </c>
      <c r="K416" s="48">
        <f t="shared" si="431"/>
        <v>-15971000</v>
      </c>
      <c r="L416" s="48">
        <f t="shared" si="431"/>
        <v>3847100</v>
      </c>
      <c r="M416" s="48">
        <f t="shared" si="431"/>
        <v>0</v>
      </c>
      <c r="N416" s="48">
        <f t="shared" si="431"/>
        <v>0</v>
      </c>
      <c r="O416" s="48">
        <f t="shared" si="431"/>
        <v>0</v>
      </c>
      <c r="P416" s="48">
        <f t="shared" si="431"/>
        <v>0</v>
      </c>
      <c r="Q416" s="48">
        <f t="shared" si="431"/>
        <v>0</v>
      </c>
      <c r="R416" s="48">
        <f t="shared" si="431"/>
        <v>0</v>
      </c>
      <c r="S416" s="48">
        <f t="shared" si="431"/>
        <v>0</v>
      </c>
      <c r="T416" s="48">
        <f t="shared" si="431"/>
        <v>0</v>
      </c>
      <c r="U416" s="48">
        <f t="shared" si="431"/>
        <v>0</v>
      </c>
      <c r="V416" s="48">
        <f t="shared" si="431"/>
        <v>0</v>
      </c>
      <c r="W416" s="48">
        <f t="shared" si="431"/>
        <v>0</v>
      </c>
      <c r="X416" s="48">
        <f t="shared" si="431"/>
        <v>0</v>
      </c>
      <c r="Y416" s="48">
        <f t="shared" si="431"/>
        <v>0</v>
      </c>
      <c r="Z416" s="48">
        <f t="shared" si="431"/>
        <v>0</v>
      </c>
      <c r="AA416" s="48">
        <f t="shared" si="431"/>
        <v>0</v>
      </c>
      <c r="AB416" s="48">
        <f t="shared" si="428"/>
        <v>73497300</v>
      </c>
      <c r="AC416" s="48">
        <f t="shared" ref="AC416:AR416" si="432">AC417</f>
        <v>0</v>
      </c>
      <c r="AD416" s="48">
        <f t="shared" si="432"/>
        <v>73497300</v>
      </c>
      <c r="AE416" s="48">
        <f t="shared" si="432"/>
        <v>0</v>
      </c>
      <c r="AF416" s="48">
        <f t="shared" si="432"/>
        <v>0</v>
      </c>
      <c r="AG416" s="48">
        <f t="shared" si="432"/>
        <v>0</v>
      </c>
      <c r="AH416" s="48">
        <f t="shared" si="432"/>
        <v>0</v>
      </c>
      <c r="AI416" s="48">
        <f t="shared" si="432"/>
        <v>0</v>
      </c>
      <c r="AJ416" s="48">
        <f t="shared" si="432"/>
        <v>0</v>
      </c>
      <c r="AK416" s="48">
        <f t="shared" si="432"/>
        <v>0</v>
      </c>
      <c r="AL416" s="48">
        <f t="shared" si="432"/>
        <v>0</v>
      </c>
      <c r="AM416" s="48">
        <f t="shared" si="432"/>
        <v>0</v>
      </c>
      <c r="AN416" s="48">
        <f t="shared" si="432"/>
        <v>0</v>
      </c>
      <c r="AO416" s="48">
        <f t="shared" si="432"/>
        <v>0</v>
      </c>
      <c r="AP416" s="48">
        <f t="shared" si="432"/>
        <v>0</v>
      </c>
      <c r="AQ416" s="48">
        <f t="shared" si="432"/>
        <v>0</v>
      </c>
      <c r="AR416" s="48">
        <f t="shared" si="432"/>
        <v>0</v>
      </c>
    </row>
    <row r="417" spans="2:44" ht="37.5">
      <c r="B417" s="29"/>
      <c r="C417" s="37" t="s">
        <v>136</v>
      </c>
      <c r="D417" s="17">
        <v>925</v>
      </c>
      <c r="E417" s="46" t="s">
        <v>58</v>
      </c>
      <c r="F417" s="46" t="s">
        <v>19</v>
      </c>
      <c r="G417" s="16" t="s">
        <v>201</v>
      </c>
      <c r="H417" s="135">
        <v>600</v>
      </c>
      <c r="I417" s="48">
        <f t="shared" si="406"/>
        <v>74543100</v>
      </c>
      <c r="J417" s="48">
        <v>86667000</v>
      </c>
      <c r="K417" s="48">
        <v>-15971000</v>
      </c>
      <c r="L417" s="48">
        <v>3847100</v>
      </c>
      <c r="M417" s="48">
        <v>0</v>
      </c>
      <c r="N417" s="48">
        <v>0</v>
      </c>
      <c r="O417" s="48">
        <v>0</v>
      </c>
      <c r="P417" s="48">
        <v>0</v>
      </c>
      <c r="Q417" s="48">
        <v>0</v>
      </c>
      <c r="R417" s="48">
        <v>0</v>
      </c>
      <c r="S417" s="48">
        <v>0</v>
      </c>
      <c r="T417" s="48">
        <v>0</v>
      </c>
      <c r="U417" s="48">
        <v>0</v>
      </c>
      <c r="V417" s="48">
        <v>0</v>
      </c>
      <c r="W417" s="48">
        <v>0</v>
      </c>
      <c r="X417" s="48">
        <v>0</v>
      </c>
      <c r="Y417" s="48">
        <v>0</v>
      </c>
      <c r="Z417" s="48">
        <v>0</v>
      </c>
      <c r="AA417" s="48">
        <v>0</v>
      </c>
      <c r="AB417" s="48">
        <f t="shared" si="428"/>
        <v>73497300</v>
      </c>
      <c r="AC417" s="48">
        <v>0</v>
      </c>
      <c r="AD417" s="48">
        <v>73497300</v>
      </c>
      <c r="AE417" s="48">
        <v>0</v>
      </c>
      <c r="AF417" s="48">
        <v>0</v>
      </c>
      <c r="AG417" s="48">
        <v>0</v>
      </c>
      <c r="AH417" s="48">
        <v>0</v>
      </c>
      <c r="AI417" s="48">
        <v>0</v>
      </c>
      <c r="AJ417" s="48">
        <v>0</v>
      </c>
      <c r="AK417" s="48">
        <v>0</v>
      </c>
      <c r="AL417" s="48">
        <v>0</v>
      </c>
      <c r="AM417" s="48">
        <v>0</v>
      </c>
      <c r="AN417" s="48">
        <v>0</v>
      </c>
      <c r="AO417" s="48">
        <v>0</v>
      </c>
      <c r="AP417" s="48">
        <v>0</v>
      </c>
      <c r="AQ417" s="48">
        <v>0</v>
      </c>
      <c r="AR417" s="48">
        <v>0</v>
      </c>
    </row>
    <row r="418" spans="2:44" ht="150">
      <c r="B418" s="29"/>
      <c r="C418" s="37" t="s">
        <v>202</v>
      </c>
      <c r="D418" s="17">
        <v>925</v>
      </c>
      <c r="E418" s="46" t="s">
        <v>58</v>
      </c>
      <c r="F418" s="46" t="s">
        <v>19</v>
      </c>
      <c r="G418" s="16" t="s">
        <v>203</v>
      </c>
      <c r="H418" s="135"/>
      <c r="I418" s="48">
        <f t="shared" si="406"/>
        <v>2460800</v>
      </c>
      <c r="J418" s="48">
        <f t="shared" ref="J418:Z418" si="433">J419</f>
        <v>2460800</v>
      </c>
      <c r="K418" s="48">
        <f t="shared" si="433"/>
        <v>0</v>
      </c>
      <c r="L418" s="48">
        <f t="shared" si="433"/>
        <v>0</v>
      </c>
      <c r="M418" s="48">
        <f t="shared" si="433"/>
        <v>0</v>
      </c>
      <c r="N418" s="48">
        <f t="shared" si="433"/>
        <v>0</v>
      </c>
      <c r="O418" s="48">
        <f t="shared" si="433"/>
        <v>0</v>
      </c>
      <c r="P418" s="48">
        <f t="shared" si="433"/>
        <v>0</v>
      </c>
      <c r="Q418" s="48">
        <f t="shared" si="433"/>
        <v>0</v>
      </c>
      <c r="R418" s="48">
        <f t="shared" si="433"/>
        <v>0</v>
      </c>
      <c r="S418" s="48">
        <f t="shared" si="433"/>
        <v>0</v>
      </c>
      <c r="T418" s="48">
        <f t="shared" si="433"/>
        <v>0</v>
      </c>
      <c r="U418" s="48">
        <f t="shared" si="433"/>
        <v>0</v>
      </c>
      <c r="V418" s="48">
        <f t="shared" si="433"/>
        <v>0</v>
      </c>
      <c r="W418" s="48">
        <f t="shared" si="433"/>
        <v>0</v>
      </c>
      <c r="X418" s="48">
        <f t="shared" si="433"/>
        <v>0</v>
      </c>
      <c r="Y418" s="48">
        <f t="shared" si="433"/>
        <v>0</v>
      </c>
      <c r="Z418" s="48">
        <f t="shared" si="433"/>
        <v>0</v>
      </c>
      <c r="AA418" s="48"/>
      <c r="AB418" s="48">
        <f t="shared" si="428"/>
        <v>0</v>
      </c>
      <c r="AC418" s="48">
        <f t="shared" ref="AC418:AQ418" si="434">AC419</f>
        <v>0</v>
      </c>
      <c r="AD418" s="48">
        <f t="shared" si="434"/>
        <v>0</v>
      </c>
      <c r="AE418" s="48">
        <f t="shared" si="434"/>
        <v>0</v>
      </c>
      <c r="AF418" s="48">
        <f t="shared" si="434"/>
        <v>0</v>
      </c>
      <c r="AG418" s="48">
        <f t="shared" si="434"/>
        <v>0</v>
      </c>
      <c r="AH418" s="48">
        <f t="shared" si="434"/>
        <v>0</v>
      </c>
      <c r="AI418" s="48">
        <f t="shared" si="434"/>
        <v>0</v>
      </c>
      <c r="AJ418" s="48">
        <f t="shared" si="434"/>
        <v>0</v>
      </c>
      <c r="AK418" s="48">
        <f t="shared" si="434"/>
        <v>0</v>
      </c>
      <c r="AL418" s="48">
        <f t="shared" si="434"/>
        <v>0</v>
      </c>
      <c r="AM418" s="48">
        <f t="shared" si="434"/>
        <v>0</v>
      </c>
      <c r="AN418" s="48">
        <f t="shared" si="434"/>
        <v>0</v>
      </c>
      <c r="AO418" s="48">
        <f t="shared" si="434"/>
        <v>0</v>
      </c>
      <c r="AP418" s="48">
        <f t="shared" si="434"/>
        <v>0</v>
      </c>
      <c r="AQ418" s="48">
        <f t="shared" si="434"/>
        <v>0</v>
      </c>
      <c r="AR418" s="48"/>
    </row>
    <row r="419" spans="2:44" ht="37.5">
      <c r="B419" s="29"/>
      <c r="C419" s="37" t="s">
        <v>136</v>
      </c>
      <c r="D419" s="17">
        <v>925</v>
      </c>
      <c r="E419" s="46" t="s">
        <v>58</v>
      </c>
      <c r="F419" s="46" t="s">
        <v>19</v>
      </c>
      <c r="G419" s="16" t="s">
        <v>203</v>
      </c>
      <c r="H419" s="135">
        <v>600</v>
      </c>
      <c r="I419" s="48">
        <f t="shared" si="406"/>
        <v>2460800</v>
      </c>
      <c r="J419" s="48">
        <v>2460800</v>
      </c>
      <c r="K419" s="48">
        <v>0</v>
      </c>
      <c r="L419" s="48">
        <v>0</v>
      </c>
      <c r="M419" s="48">
        <v>0</v>
      </c>
      <c r="N419" s="48">
        <v>0</v>
      </c>
      <c r="O419" s="48">
        <v>0</v>
      </c>
      <c r="P419" s="48">
        <v>0</v>
      </c>
      <c r="Q419" s="48">
        <v>0</v>
      </c>
      <c r="R419" s="48">
        <v>0</v>
      </c>
      <c r="S419" s="48">
        <v>0</v>
      </c>
      <c r="T419" s="48">
        <v>0</v>
      </c>
      <c r="U419" s="48">
        <v>0</v>
      </c>
      <c r="V419" s="48">
        <v>0</v>
      </c>
      <c r="W419" s="48">
        <v>0</v>
      </c>
      <c r="X419" s="48">
        <v>0</v>
      </c>
      <c r="Y419" s="48">
        <v>0</v>
      </c>
      <c r="Z419" s="48">
        <v>0</v>
      </c>
      <c r="AA419" s="48"/>
      <c r="AB419" s="48">
        <f t="shared" si="428"/>
        <v>0</v>
      </c>
      <c r="AC419" s="48">
        <v>0</v>
      </c>
      <c r="AD419" s="48">
        <v>0</v>
      </c>
      <c r="AE419" s="48">
        <v>0</v>
      </c>
      <c r="AF419" s="48">
        <v>0</v>
      </c>
      <c r="AG419" s="48">
        <v>0</v>
      </c>
      <c r="AH419" s="48">
        <v>0</v>
      </c>
      <c r="AI419" s="48">
        <v>0</v>
      </c>
      <c r="AJ419" s="48">
        <v>0</v>
      </c>
      <c r="AK419" s="48">
        <v>0</v>
      </c>
      <c r="AL419" s="48">
        <v>0</v>
      </c>
      <c r="AM419" s="48">
        <v>0</v>
      </c>
      <c r="AN419" s="48">
        <v>0</v>
      </c>
      <c r="AO419" s="48">
        <v>0</v>
      </c>
      <c r="AP419" s="48">
        <v>0</v>
      </c>
      <c r="AQ419" s="48">
        <v>0</v>
      </c>
      <c r="AR419" s="48"/>
    </row>
    <row r="420" spans="2:44" ht="56.25">
      <c r="B420" s="29"/>
      <c r="C420" s="37" t="s">
        <v>204</v>
      </c>
      <c r="D420" s="17">
        <v>925</v>
      </c>
      <c r="E420" s="46" t="s">
        <v>58</v>
      </c>
      <c r="F420" s="46" t="s">
        <v>19</v>
      </c>
      <c r="G420" s="16" t="s">
        <v>205</v>
      </c>
      <c r="H420" s="135"/>
      <c r="I420" s="48">
        <f t="shared" si="406"/>
        <v>13070100</v>
      </c>
      <c r="J420" s="48">
        <f t="shared" ref="J420:Z420" si="435">J421</f>
        <v>9871500</v>
      </c>
      <c r="K420" s="48">
        <f t="shared" si="435"/>
        <v>3198600</v>
      </c>
      <c r="L420" s="48">
        <f t="shared" si="435"/>
        <v>0</v>
      </c>
      <c r="M420" s="48">
        <f t="shared" si="435"/>
        <v>0</v>
      </c>
      <c r="N420" s="48">
        <f t="shared" si="435"/>
        <v>0</v>
      </c>
      <c r="O420" s="48">
        <f t="shared" si="435"/>
        <v>0</v>
      </c>
      <c r="P420" s="48">
        <f t="shared" si="435"/>
        <v>0</v>
      </c>
      <c r="Q420" s="48">
        <f t="shared" si="435"/>
        <v>0</v>
      </c>
      <c r="R420" s="48">
        <f t="shared" si="435"/>
        <v>0</v>
      </c>
      <c r="S420" s="48">
        <f t="shared" si="435"/>
        <v>0</v>
      </c>
      <c r="T420" s="48">
        <f t="shared" si="435"/>
        <v>0</v>
      </c>
      <c r="U420" s="48">
        <f t="shared" si="435"/>
        <v>0</v>
      </c>
      <c r="V420" s="48">
        <f t="shared" si="435"/>
        <v>0</v>
      </c>
      <c r="W420" s="48">
        <f t="shared" si="435"/>
        <v>0</v>
      </c>
      <c r="X420" s="48">
        <f t="shared" si="435"/>
        <v>0</v>
      </c>
      <c r="Y420" s="48">
        <f t="shared" si="435"/>
        <v>0</v>
      </c>
      <c r="Z420" s="48">
        <f t="shared" si="435"/>
        <v>0</v>
      </c>
      <c r="AA420" s="48"/>
      <c r="AB420" s="48">
        <f t="shared" si="428"/>
        <v>12671400</v>
      </c>
      <c r="AC420" s="48">
        <f t="shared" ref="AC420:AQ420" si="436">AC421</f>
        <v>12671400</v>
      </c>
      <c r="AD420" s="48">
        <f t="shared" si="436"/>
        <v>0</v>
      </c>
      <c r="AE420" s="48">
        <f t="shared" si="436"/>
        <v>0</v>
      </c>
      <c r="AF420" s="48">
        <f t="shared" si="436"/>
        <v>0</v>
      </c>
      <c r="AG420" s="48">
        <f t="shared" si="436"/>
        <v>0</v>
      </c>
      <c r="AH420" s="48">
        <f t="shared" si="436"/>
        <v>0</v>
      </c>
      <c r="AI420" s="48">
        <f t="shared" si="436"/>
        <v>0</v>
      </c>
      <c r="AJ420" s="48">
        <f t="shared" si="436"/>
        <v>0</v>
      </c>
      <c r="AK420" s="48">
        <f t="shared" si="436"/>
        <v>0</v>
      </c>
      <c r="AL420" s="48">
        <f t="shared" si="436"/>
        <v>0</v>
      </c>
      <c r="AM420" s="48">
        <f t="shared" si="436"/>
        <v>0</v>
      </c>
      <c r="AN420" s="48">
        <f t="shared" si="436"/>
        <v>0</v>
      </c>
      <c r="AO420" s="48">
        <f t="shared" si="436"/>
        <v>0</v>
      </c>
      <c r="AP420" s="48">
        <f t="shared" si="436"/>
        <v>0</v>
      </c>
      <c r="AQ420" s="48">
        <f t="shared" si="436"/>
        <v>0</v>
      </c>
      <c r="AR420" s="48"/>
    </row>
    <row r="421" spans="2:44" ht="37.5">
      <c r="B421" s="29"/>
      <c r="C421" s="37" t="s">
        <v>136</v>
      </c>
      <c r="D421" s="17">
        <v>925</v>
      </c>
      <c r="E421" s="46" t="s">
        <v>58</v>
      </c>
      <c r="F421" s="46" t="s">
        <v>19</v>
      </c>
      <c r="G421" s="16" t="s">
        <v>205</v>
      </c>
      <c r="H421" s="135">
        <v>600</v>
      </c>
      <c r="I421" s="48">
        <f t="shared" si="406"/>
        <v>13070100</v>
      </c>
      <c r="J421" s="48">
        <v>9871500</v>
      </c>
      <c r="K421" s="48">
        <v>3198600</v>
      </c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  <c r="AA421" s="48"/>
      <c r="AB421" s="48">
        <f t="shared" si="428"/>
        <v>12671400</v>
      </c>
      <c r="AC421" s="48">
        <v>12671400</v>
      </c>
      <c r="AD421" s="48"/>
      <c r="AE421" s="48"/>
      <c r="AF421" s="48"/>
      <c r="AG421" s="48"/>
      <c r="AH421" s="48"/>
      <c r="AI421" s="48"/>
      <c r="AJ421" s="48"/>
      <c r="AK421" s="48"/>
      <c r="AL421" s="48"/>
      <c r="AM421" s="48"/>
      <c r="AN421" s="48"/>
      <c r="AO421" s="48"/>
      <c r="AP421" s="48"/>
      <c r="AQ421" s="48"/>
      <c r="AR421" s="48"/>
    </row>
    <row r="422" spans="2:44" ht="131.25">
      <c r="B422" s="29"/>
      <c r="C422" s="37" t="s">
        <v>206</v>
      </c>
      <c r="D422" s="17">
        <v>925</v>
      </c>
      <c r="E422" s="46" t="s">
        <v>58</v>
      </c>
      <c r="F422" s="46" t="s">
        <v>19</v>
      </c>
      <c r="G422" s="16" t="s">
        <v>207</v>
      </c>
      <c r="H422" s="135"/>
      <c r="I422" s="48">
        <f t="shared" si="406"/>
        <v>9687900</v>
      </c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>
        <f>X423</f>
        <v>9687900</v>
      </c>
      <c r="Y422" s="48">
        <f>Y423</f>
        <v>0</v>
      </c>
      <c r="Z422" s="48">
        <f>Z423</f>
        <v>0</v>
      </c>
      <c r="AA422" s="48"/>
      <c r="AB422" s="48">
        <f t="shared" si="428"/>
        <v>0</v>
      </c>
      <c r="AC422" s="48"/>
      <c r="AD422" s="48"/>
      <c r="AE422" s="48"/>
      <c r="AF422" s="48"/>
      <c r="AG422" s="48"/>
      <c r="AH422" s="48"/>
      <c r="AI422" s="48"/>
      <c r="AJ422" s="48"/>
      <c r="AK422" s="48"/>
      <c r="AL422" s="48"/>
      <c r="AM422" s="48"/>
      <c r="AN422" s="48"/>
      <c r="AO422" s="48">
        <f>AO423</f>
        <v>0</v>
      </c>
      <c r="AP422" s="48">
        <f>AP423</f>
        <v>0</v>
      </c>
      <c r="AQ422" s="48">
        <f>AQ423</f>
        <v>0</v>
      </c>
      <c r="AR422" s="48"/>
    </row>
    <row r="423" spans="2:44" ht="37.5">
      <c r="B423" s="29"/>
      <c r="C423" s="37" t="s">
        <v>136</v>
      </c>
      <c r="D423" s="17">
        <v>925</v>
      </c>
      <c r="E423" s="46" t="s">
        <v>58</v>
      </c>
      <c r="F423" s="46" t="s">
        <v>19</v>
      </c>
      <c r="G423" s="16" t="s">
        <v>207</v>
      </c>
      <c r="H423" s="135">
        <v>600</v>
      </c>
      <c r="I423" s="48">
        <f t="shared" si="406"/>
        <v>9687900</v>
      </c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>
        <v>9687900</v>
      </c>
      <c r="Y423" s="48"/>
      <c r="Z423" s="48"/>
      <c r="AA423" s="48"/>
      <c r="AB423" s="48">
        <f t="shared" si="428"/>
        <v>0</v>
      </c>
      <c r="AC423" s="48"/>
      <c r="AD423" s="48"/>
      <c r="AE423" s="48"/>
      <c r="AF423" s="48"/>
      <c r="AG423" s="48"/>
      <c r="AH423" s="48"/>
      <c r="AI423" s="48"/>
      <c r="AJ423" s="48"/>
      <c r="AK423" s="48"/>
      <c r="AL423" s="48"/>
      <c r="AM423" s="48"/>
      <c r="AN423" s="48"/>
      <c r="AO423" s="48"/>
      <c r="AP423" s="48"/>
      <c r="AQ423" s="48"/>
      <c r="AR423" s="48"/>
    </row>
    <row r="424" spans="2:44" hidden="1">
      <c r="B424" s="29"/>
      <c r="C424" s="37" t="s">
        <v>208</v>
      </c>
      <c r="D424" s="17">
        <v>925</v>
      </c>
      <c r="E424" s="46" t="s">
        <v>58</v>
      </c>
      <c r="F424" s="46" t="s">
        <v>19</v>
      </c>
      <c r="G424" s="16" t="s">
        <v>209</v>
      </c>
      <c r="H424" s="135"/>
      <c r="I424" s="48">
        <f t="shared" si="406"/>
        <v>0</v>
      </c>
      <c r="J424" s="48">
        <f t="shared" ref="J424:AA424" si="437">J427</f>
        <v>0</v>
      </c>
      <c r="K424" s="48">
        <f t="shared" si="437"/>
        <v>0</v>
      </c>
      <c r="L424" s="48">
        <f t="shared" si="437"/>
        <v>0</v>
      </c>
      <c r="M424" s="48">
        <f t="shared" si="437"/>
        <v>0</v>
      </c>
      <c r="N424" s="48">
        <f t="shared" si="437"/>
        <v>0</v>
      </c>
      <c r="O424" s="48">
        <f t="shared" si="437"/>
        <v>0</v>
      </c>
      <c r="P424" s="48">
        <f t="shared" si="437"/>
        <v>0</v>
      </c>
      <c r="Q424" s="48">
        <f t="shared" si="437"/>
        <v>0</v>
      </c>
      <c r="R424" s="48">
        <f t="shared" si="437"/>
        <v>0</v>
      </c>
      <c r="S424" s="48">
        <f t="shared" si="437"/>
        <v>0</v>
      </c>
      <c r="T424" s="48">
        <f t="shared" si="437"/>
        <v>0</v>
      </c>
      <c r="U424" s="48">
        <f t="shared" si="437"/>
        <v>0</v>
      </c>
      <c r="V424" s="48">
        <f t="shared" si="437"/>
        <v>0</v>
      </c>
      <c r="W424" s="48">
        <f t="shared" si="437"/>
        <v>0</v>
      </c>
      <c r="X424" s="48">
        <f t="shared" si="437"/>
        <v>0</v>
      </c>
      <c r="Y424" s="48">
        <f t="shared" si="437"/>
        <v>0</v>
      </c>
      <c r="Z424" s="48">
        <f t="shared" si="437"/>
        <v>0</v>
      </c>
      <c r="AA424" s="48">
        <f t="shared" si="437"/>
        <v>0</v>
      </c>
      <c r="AB424" s="48">
        <f t="shared" si="428"/>
        <v>0</v>
      </c>
      <c r="AC424" s="48">
        <f t="shared" ref="AC424:AR424" si="438">AC427</f>
        <v>0</v>
      </c>
      <c r="AD424" s="48">
        <f t="shared" si="438"/>
        <v>0</v>
      </c>
      <c r="AE424" s="48">
        <f t="shared" si="438"/>
        <v>0</v>
      </c>
      <c r="AF424" s="48">
        <f t="shared" si="438"/>
        <v>0</v>
      </c>
      <c r="AG424" s="48">
        <f t="shared" si="438"/>
        <v>0</v>
      </c>
      <c r="AH424" s="48">
        <f t="shared" si="438"/>
        <v>0</v>
      </c>
      <c r="AI424" s="48">
        <f t="shared" si="438"/>
        <v>0</v>
      </c>
      <c r="AJ424" s="48">
        <f t="shared" si="438"/>
        <v>0</v>
      </c>
      <c r="AK424" s="48">
        <f t="shared" si="438"/>
        <v>0</v>
      </c>
      <c r="AL424" s="48">
        <f t="shared" si="438"/>
        <v>0</v>
      </c>
      <c r="AM424" s="48">
        <f t="shared" si="438"/>
        <v>0</v>
      </c>
      <c r="AN424" s="48">
        <f t="shared" si="438"/>
        <v>0</v>
      </c>
      <c r="AO424" s="48">
        <f t="shared" si="438"/>
        <v>0</v>
      </c>
      <c r="AP424" s="48">
        <f t="shared" si="438"/>
        <v>0</v>
      </c>
      <c r="AQ424" s="48">
        <f t="shared" si="438"/>
        <v>0</v>
      </c>
      <c r="AR424" s="48">
        <f t="shared" si="438"/>
        <v>0</v>
      </c>
    </row>
    <row r="425" spans="2:44" ht="112.5" hidden="1">
      <c r="B425" s="29"/>
      <c r="C425" s="37" t="s">
        <v>210</v>
      </c>
      <c r="D425" s="17">
        <v>925</v>
      </c>
      <c r="E425" s="46" t="s">
        <v>58</v>
      </c>
      <c r="F425" s="46" t="s">
        <v>19</v>
      </c>
      <c r="G425" s="16" t="s">
        <v>211</v>
      </c>
      <c r="H425" s="135"/>
      <c r="I425" s="48">
        <f t="shared" si="406"/>
        <v>0</v>
      </c>
      <c r="J425" s="48">
        <v>0</v>
      </c>
      <c r="K425" s="48">
        <v>0</v>
      </c>
      <c r="L425" s="48">
        <v>0</v>
      </c>
      <c r="M425" s="48">
        <v>0</v>
      </c>
      <c r="N425" s="48">
        <v>0</v>
      </c>
      <c r="O425" s="48">
        <v>0</v>
      </c>
      <c r="P425" s="48">
        <v>0</v>
      </c>
      <c r="Q425" s="48">
        <v>0</v>
      </c>
      <c r="R425" s="48">
        <v>0</v>
      </c>
      <c r="S425" s="48">
        <v>0</v>
      </c>
      <c r="T425" s="48">
        <v>0</v>
      </c>
      <c r="U425" s="48">
        <v>0</v>
      </c>
      <c r="V425" s="48">
        <v>0</v>
      </c>
      <c r="W425" s="48">
        <v>0</v>
      </c>
      <c r="X425" s="48">
        <v>0</v>
      </c>
      <c r="Y425" s="48">
        <v>0</v>
      </c>
      <c r="Z425" s="48">
        <v>0</v>
      </c>
      <c r="AA425" s="48">
        <v>0</v>
      </c>
      <c r="AB425" s="48">
        <f t="shared" si="428"/>
        <v>0</v>
      </c>
      <c r="AC425" s="48">
        <v>0</v>
      </c>
      <c r="AD425" s="48">
        <v>0</v>
      </c>
      <c r="AE425" s="48">
        <v>0</v>
      </c>
      <c r="AF425" s="48">
        <v>0</v>
      </c>
      <c r="AG425" s="48">
        <v>0</v>
      </c>
      <c r="AH425" s="48">
        <v>0</v>
      </c>
      <c r="AI425" s="48">
        <v>0</v>
      </c>
      <c r="AJ425" s="48">
        <v>0</v>
      </c>
      <c r="AK425" s="48">
        <v>0</v>
      </c>
      <c r="AL425" s="48">
        <v>0</v>
      </c>
      <c r="AM425" s="48">
        <v>0</v>
      </c>
      <c r="AN425" s="48">
        <v>0</v>
      </c>
      <c r="AO425" s="48">
        <v>0</v>
      </c>
      <c r="AP425" s="48">
        <v>0</v>
      </c>
      <c r="AQ425" s="48">
        <v>0</v>
      </c>
      <c r="AR425" s="48">
        <v>0</v>
      </c>
    </row>
    <row r="426" spans="2:44" ht="37.5" hidden="1">
      <c r="B426" s="29"/>
      <c r="C426" s="37" t="s">
        <v>136</v>
      </c>
      <c r="D426" s="17">
        <v>925</v>
      </c>
      <c r="E426" s="46" t="s">
        <v>58</v>
      </c>
      <c r="F426" s="46" t="s">
        <v>19</v>
      </c>
      <c r="G426" s="16" t="s">
        <v>211</v>
      </c>
      <c r="H426" s="135">
        <v>600</v>
      </c>
      <c r="I426" s="48">
        <f t="shared" si="406"/>
        <v>0</v>
      </c>
      <c r="J426" s="48">
        <v>0</v>
      </c>
      <c r="K426" s="48">
        <v>0</v>
      </c>
      <c r="L426" s="48">
        <v>0</v>
      </c>
      <c r="M426" s="48">
        <v>0</v>
      </c>
      <c r="N426" s="48">
        <v>0</v>
      </c>
      <c r="O426" s="48">
        <v>0</v>
      </c>
      <c r="P426" s="48">
        <v>0</v>
      </c>
      <c r="Q426" s="48">
        <v>0</v>
      </c>
      <c r="R426" s="48">
        <v>0</v>
      </c>
      <c r="S426" s="48">
        <v>0</v>
      </c>
      <c r="T426" s="48">
        <v>0</v>
      </c>
      <c r="U426" s="48">
        <v>0</v>
      </c>
      <c r="V426" s="48">
        <v>0</v>
      </c>
      <c r="W426" s="48">
        <v>0</v>
      </c>
      <c r="X426" s="48">
        <v>0</v>
      </c>
      <c r="Y426" s="48">
        <v>0</v>
      </c>
      <c r="Z426" s="48">
        <v>0</v>
      </c>
      <c r="AA426" s="48">
        <v>0</v>
      </c>
      <c r="AB426" s="48">
        <f t="shared" si="428"/>
        <v>0</v>
      </c>
      <c r="AC426" s="48">
        <v>0</v>
      </c>
      <c r="AD426" s="48">
        <v>0</v>
      </c>
      <c r="AE426" s="48">
        <v>0</v>
      </c>
      <c r="AF426" s="48">
        <v>0</v>
      </c>
      <c r="AG426" s="48">
        <v>0</v>
      </c>
      <c r="AH426" s="48">
        <v>0</v>
      </c>
      <c r="AI426" s="48">
        <v>0</v>
      </c>
      <c r="AJ426" s="48">
        <v>0</v>
      </c>
      <c r="AK426" s="48">
        <v>0</v>
      </c>
      <c r="AL426" s="48">
        <v>0</v>
      </c>
      <c r="AM426" s="48">
        <v>0</v>
      </c>
      <c r="AN426" s="48">
        <v>0</v>
      </c>
      <c r="AO426" s="48">
        <v>0</v>
      </c>
      <c r="AP426" s="48">
        <v>0</v>
      </c>
      <c r="AQ426" s="48">
        <v>0</v>
      </c>
      <c r="AR426" s="48">
        <v>0</v>
      </c>
    </row>
    <row r="427" spans="2:44" ht="112.5" hidden="1">
      <c r="B427" s="29"/>
      <c r="C427" s="37" t="s">
        <v>210</v>
      </c>
      <c r="D427" s="17">
        <v>925</v>
      </c>
      <c r="E427" s="46" t="s">
        <v>58</v>
      </c>
      <c r="F427" s="46" t="s">
        <v>19</v>
      </c>
      <c r="G427" s="16" t="s">
        <v>212</v>
      </c>
      <c r="H427" s="135"/>
      <c r="I427" s="48">
        <f t="shared" si="406"/>
        <v>0</v>
      </c>
      <c r="J427" s="48">
        <f t="shared" ref="J427:AA427" si="439">J428</f>
        <v>0</v>
      </c>
      <c r="K427" s="48">
        <f t="shared" si="439"/>
        <v>0</v>
      </c>
      <c r="L427" s="48">
        <f t="shared" si="439"/>
        <v>0</v>
      </c>
      <c r="M427" s="48">
        <f t="shared" si="439"/>
        <v>0</v>
      </c>
      <c r="N427" s="48">
        <f t="shared" si="439"/>
        <v>0</v>
      </c>
      <c r="O427" s="48">
        <f t="shared" si="439"/>
        <v>0</v>
      </c>
      <c r="P427" s="48">
        <f t="shared" si="439"/>
        <v>0</v>
      </c>
      <c r="Q427" s="48">
        <f t="shared" si="439"/>
        <v>0</v>
      </c>
      <c r="R427" s="48">
        <f t="shared" si="439"/>
        <v>0</v>
      </c>
      <c r="S427" s="48">
        <f t="shared" si="439"/>
        <v>0</v>
      </c>
      <c r="T427" s="48">
        <f t="shared" si="439"/>
        <v>0</v>
      </c>
      <c r="U427" s="48">
        <f t="shared" si="439"/>
        <v>0</v>
      </c>
      <c r="V427" s="48">
        <f t="shared" si="439"/>
        <v>0</v>
      </c>
      <c r="W427" s="48">
        <f t="shared" si="439"/>
        <v>0</v>
      </c>
      <c r="X427" s="48">
        <f t="shared" si="439"/>
        <v>0</v>
      </c>
      <c r="Y427" s="48">
        <f t="shared" si="439"/>
        <v>0</v>
      </c>
      <c r="Z427" s="48">
        <f t="shared" si="439"/>
        <v>0</v>
      </c>
      <c r="AA427" s="48">
        <f t="shared" si="439"/>
        <v>0</v>
      </c>
      <c r="AB427" s="48">
        <f t="shared" si="428"/>
        <v>0</v>
      </c>
      <c r="AC427" s="48">
        <f t="shared" ref="AC427:AR427" si="440">AC428</f>
        <v>0</v>
      </c>
      <c r="AD427" s="48">
        <f t="shared" si="440"/>
        <v>0</v>
      </c>
      <c r="AE427" s="48">
        <f t="shared" si="440"/>
        <v>0</v>
      </c>
      <c r="AF427" s="48">
        <f t="shared" si="440"/>
        <v>0</v>
      </c>
      <c r="AG427" s="48">
        <f t="shared" si="440"/>
        <v>0</v>
      </c>
      <c r="AH427" s="48">
        <f t="shared" si="440"/>
        <v>0</v>
      </c>
      <c r="AI427" s="48">
        <f t="shared" si="440"/>
        <v>0</v>
      </c>
      <c r="AJ427" s="48">
        <f t="shared" si="440"/>
        <v>0</v>
      </c>
      <c r="AK427" s="48">
        <f t="shared" si="440"/>
        <v>0</v>
      </c>
      <c r="AL427" s="48">
        <f t="shared" si="440"/>
        <v>0</v>
      </c>
      <c r="AM427" s="48">
        <f t="shared" si="440"/>
        <v>0</v>
      </c>
      <c r="AN427" s="48">
        <f t="shared" si="440"/>
        <v>0</v>
      </c>
      <c r="AO427" s="48">
        <f t="shared" si="440"/>
        <v>0</v>
      </c>
      <c r="AP427" s="48">
        <f t="shared" si="440"/>
        <v>0</v>
      </c>
      <c r="AQ427" s="48">
        <f t="shared" si="440"/>
        <v>0</v>
      </c>
      <c r="AR427" s="48">
        <f t="shared" si="440"/>
        <v>0</v>
      </c>
    </row>
    <row r="428" spans="2:44" ht="37.5" hidden="1">
      <c r="B428" s="29"/>
      <c r="C428" s="37" t="s">
        <v>136</v>
      </c>
      <c r="D428" s="17">
        <v>925</v>
      </c>
      <c r="E428" s="46" t="s">
        <v>58</v>
      </c>
      <c r="F428" s="46" t="s">
        <v>19</v>
      </c>
      <c r="G428" s="16" t="s">
        <v>212</v>
      </c>
      <c r="H428" s="135">
        <v>600</v>
      </c>
      <c r="I428" s="48">
        <f t="shared" si="406"/>
        <v>0</v>
      </c>
      <c r="J428" s="48">
        <v>0</v>
      </c>
      <c r="K428" s="48">
        <v>0</v>
      </c>
      <c r="L428" s="48">
        <v>0</v>
      </c>
      <c r="M428" s="48">
        <v>0</v>
      </c>
      <c r="N428" s="48">
        <v>0</v>
      </c>
      <c r="O428" s="48">
        <v>0</v>
      </c>
      <c r="P428" s="48">
        <v>0</v>
      </c>
      <c r="Q428" s="48">
        <v>0</v>
      </c>
      <c r="R428" s="48">
        <v>0</v>
      </c>
      <c r="S428" s="48">
        <v>0</v>
      </c>
      <c r="T428" s="48">
        <v>0</v>
      </c>
      <c r="U428" s="48">
        <v>0</v>
      </c>
      <c r="V428" s="48">
        <v>0</v>
      </c>
      <c r="W428" s="48">
        <v>0</v>
      </c>
      <c r="X428" s="48">
        <v>0</v>
      </c>
      <c r="Y428" s="48">
        <v>0</v>
      </c>
      <c r="Z428" s="48">
        <v>0</v>
      </c>
      <c r="AA428" s="48">
        <v>0</v>
      </c>
      <c r="AB428" s="48">
        <f t="shared" si="428"/>
        <v>0</v>
      </c>
      <c r="AC428" s="48">
        <v>0</v>
      </c>
      <c r="AD428" s="48">
        <v>0</v>
      </c>
      <c r="AE428" s="48">
        <v>0</v>
      </c>
      <c r="AF428" s="48">
        <v>0</v>
      </c>
      <c r="AG428" s="48">
        <v>0</v>
      </c>
      <c r="AH428" s="48">
        <v>0</v>
      </c>
      <c r="AI428" s="48">
        <v>0</v>
      </c>
      <c r="AJ428" s="48">
        <v>0</v>
      </c>
      <c r="AK428" s="48">
        <v>0</v>
      </c>
      <c r="AL428" s="48">
        <v>0</v>
      </c>
      <c r="AM428" s="48">
        <v>0</v>
      </c>
      <c r="AN428" s="48">
        <v>0</v>
      </c>
      <c r="AO428" s="48">
        <v>0</v>
      </c>
      <c r="AP428" s="48">
        <v>0</v>
      </c>
      <c r="AQ428" s="48">
        <v>0</v>
      </c>
      <c r="AR428" s="48">
        <v>0</v>
      </c>
    </row>
    <row r="429" spans="2:44" ht="37.5">
      <c r="B429" s="29"/>
      <c r="C429" s="37" t="s">
        <v>213</v>
      </c>
      <c r="D429" s="17">
        <v>925</v>
      </c>
      <c r="E429" s="46" t="s">
        <v>58</v>
      </c>
      <c r="F429" s="46" t="s">
        <v>19</v>
      </c>
      <c r="G429" s="16" t="s">
        <v>214</v>
      </c>
      <c r="H429" s="135"/>
      <c r="I429" s="48">
        <f t="shared" si="406"/>
        <v>7587200</v>
      </c>
      <c r="J429" s="48"/>
      <c r="K429" s="48"/>
      <c r="L429" s="48"/>
      <c r="M429" s="48">
        <f t="shared" ref="M429:Z430" si="441">M430</f>
        <v>7587200</v>
      </c>
      <c r="N429" s="48">
        <f t="shared" si="441"/>
        <v>0</v>
      </c>
      <c r="O429" s="48">
        <f t="shared" si="441"/>
        <v>0</v>
      </c>
      <c r="P429" s="48">
        <f t="shared" si="441"/>
        <v>0</v>
      </c>
      <c r="Q429" s="48">
        <f t="shared" si="441"/>
        <v>0</v>
      </c>
      <c r="R429" s="48">
        <f t="shared" si="441"/>
        <v>0</v>
      </c>
      <c r="S429" s="48">
        <f t="shared" si="441"/>
        <v>0</v>
      </c>
      <c r="T429" s="48">
        <f t="shared" si="441"/>
        <v>0</v>
      </c>
      <c r="U429" s="48">
        <f t="shared" si="441"/>
        <v>0</v>
      </c>
      <c r="V429" s="48">
        <f t="shared" si="441"/>
        <v>0</v>
      </c>
      <c r="W429" s="48">
        <f t="shared" si="441"/>
        <v>0</v>
      </c>
      <c r="X429" s="48">
        <f t="shared" si="441"/>
        <v>0</v>
      </c>
      <c r="Y429" s="48">
        <f t="shared" si="441"/>
        <v>0</v>
      </c>
      <c r="Z429" s="48">
        <f t="shared" si="441"/>
        <v>0</v>
      </c>
      <c r="AA429" s="48"/>
      <c r="AB429" s="48">
        <f t="shared" si="428"/>
        <v>7587200</v>
      </c>
      <c r="AC429" s="48"/>
      <c r="AD429" s="48"/>
      <c r="AE429" s="48">
        <f t="shared" ref="AE429:AQ430" si="442">AE430</f>
        <v>7587200</v>
      </c>
      <c r="AF429" s="48">
        <f t="shared" si="442"/>
        <v>0</v>
      </c>
      <c r="AG429" s="48">
        <f t="shared" si="442"/>
        <v>0</v>
      </c>
      <c r="AH429" s="48">
        <f t="shared" si="442"/>
        <v>0</v>
      </c>
      <c r="AI429" s="48">
        <f t="shared" si="442"/>
        <v>0</v>
      </c>
      <c r="AJ429" s="48">
        <f t="shared" si="442"/>
        <v>0</v>
      </c>
      <c r="AK429" s="48">
        <f t="shared" si="442"/>
        <v>0</v>
      </c>
      <c r="AL429" s="48">
        <f t="shared" si="442"/>
        <v>0</v>
      </c>
      <c r="AM429" s="48">
        <f t="shared" si="442"/>
        <v>0</v>
      </c>
      <c r="AN429" s="48">
        <f t="shared" si="442"/>
        <v>0</v>
      </c>
      <c r="AO429" s="48">
        <f t="shared" si="442"/>
        <v>0</v>
      </c>
      <c r="AP429" s="48">
        <f t="shared" si="442"/>
        <v>0</v>
      </c>
      <c r="AQ429" s="48">
        <f t="shared" si="442"/>
        <v>0</v>
      </c>
      <c r="AR429" s="48"/>
    </row>
    <row r="430" spans="2:44" ht="75">
      <c r="B430" s="29"/>
      <c r="C430" s="37" t="s">
        <v>215</v>
      </c>
      <c r="D430" s="17">
        <v>925</v>
      </c>
      <c r="E430" s="46" t="s">
        <v>58</v>
      </c>
      <c r="F430" s="46" t="s">
        <v>19</v>
      </c>
      <c r="G430" s="16" t="s">
        <v>216</v>
      </c>
      <c r="H430" s="135"/>
      <c r="I430" s="48">
        <f t="shared" si="406"/>
        <v>7587200</v>
      </c>
      <c r="J430" s="48"/>
      <c r="K430" s="48"/>
      <c r="L430" s="48"/>
      <c r="M430" s="48">
        <f t="shared" si="441"/>
        <v>7587200</v>
      </c>
      <c r="N430" s="48">
        <f t="shared" si="441"/>
        <v>0</v>
      </c>
      <c r="O430" s="48">
        <f t="shared" si="441"/>
        <v>0</v>
      </c>
      <c r="P430" s="48">
        <f t="shared" si="441"/>
        <v>0</v>
      </c>
      <c r="Q430" s="48">
        <f t="shared" si="441"/>
        <v>0</v>
      </c>
      <c r="R430" s="48">
        <f t="shared" si="441"/>
        <v>0</v>
      </c>
      <c r="S430" s="48">
        <f t="shared" si="441"/>
        <v>0</v>
      </c>
      <c r="T430" s="48">
        <f t="shared" si="441"/>
        <v>0</v>
      </c>
      <c r="U430" s="48">
        <f t="shared" si="441"/>
        <v>0</v>
      </c>
      <c r="V430" s="48">
        <f t="shared" si="441"/>
        <v>0</v>
      </c>
      <c r="W430" s="48">
        <f t="shared" si="441"/>
        <v>0</v>
      </c>
      <c r="X430" s="48">
        <f t="shared" si="441"/>
        <v>0</v>
      </c>
      <c r="Y430" s="48">
        <f t="shared" si="441"/>
        <v>0</v>
      </c>
      <c r="Z430" s="48">
        <f t="shared" si="441"/>
        <v>0</v>
      </c>
      <c r="AA430" s="48"/>
      <c r="AB430" s="48">
        <f t="shared" si="428"/>
        <v>7587200</v>
      </c>
      <c r="AC430" s="48"/>
      <c r="AD430" s="48"/>
      <c r="AE430" s="48">
        <f t="shared" si="442"/>
        <v>7587200</v>
      </c>
      <c r="AF430" s="48">
        <f t="shared" si="442"/>
        <v>0</v>
      </c>
      <c r="AG430" s="48">
        <f t="shared" si="442"/>
        <v>0</v>
      </c>
      <c r="AH430" s="48">
        <f t="shared" si="442"/>
        <v>0</v>
      </c>
      <c r="AI430" s="48">
        <f t="shared" si="442"/>
        <v>0</v>
      </c>
      <c r="AJ430" s="48">
        <f t="shared" si="442"/>
        <v>0</v>
      </c>
      <c r="AK430" s="48">
        <f t="shared" si="442"/>
        <v>0</v>
      </c>
      <c r="AL430" s="48">
        <f t="shared" si="442"/>
        <v>0</v>
      </c>
      <c r="AM430" s="48">
        <f t="shared" si="442"/>
        <v>0</v>
      </c>
      <c r="AN430" s="48">
        <f t="shared" si="442"/>
        <v>0</v>
      </c>
      <c r="AO430" s="48">
        <f t="shared" si="442"/>
        <v>0</v>
      </c>
      <c r="AP430" s="48">
        <f t="shared" si="442"/>
        <v>0</v>
      </c>
      <c r="AQ430" s="48">
        <f t="shared" si="442"/>
        <v>0</v>
      </c>
      <c r="AR430" s="48"/>
    </row>
    <row r="431" spans="2:44" ht="37.5">
      <c r="B431" s="29"/>
      <c r="C431" s="37" t="s">
        <v>136</v>
      </c>
      <c r="D431" s="17">
        <v>925</v>
      </c>
      <c r="E431" s="46" t="s">
        <v>58</v>
      </c>
      <c r="F431" s="46" t="s">
        <v>19</v>
      </c>
      <c r="G431" s="16" t="s">
        <v>216</v>
      </c>
      <c r="H431" s="135">
        <v>600</v>
      </c>
      <c r="I431" s="48">
        <f t="shared" si="406"/>
        <v>7587200</v>
      </c>
      <c r="J431" s="48"/>
      <c r="K431" s="48"/>
      <c r="L431" s="48"/>
      <c r="M431" s="48">
        <v>7587200</v>
      </c>
      <c r="N431" s="48">
        <v>0</v>
      </c>
      <c r="O431" s="48">
        <v>0</v>
      </c>
      <c r="P431" s="48">
        <v>0</v>
      </c>
      <c r="Q431" s="48">
        <v>0</v>
      </c>
      <c r="R431" s="48">
        <v>0</v>
      </c>
      <c r="S431" s="48">
        <v>0</v>
      </c>
      <c r="T431" s="48">
        <v>0</v>
      </c>
      <c r="U431" s="48">
        <v>0</v>
      </c>
      <c r="V431" s="48">
        <v>0</v>
      </c>
      <c r="W431" s="48">
        <v>0</v>
      </c>
      <c r="X431" s="48">
        <v>0</v>
      </c>
      <c r="Y431" s="48">
        <v>0</v>
      </c>
      <c r="Z431" s="48">
        <v>0</v>
      </c>
      <c r="AA431" s="48"/>
      <c r="AB431" s="48">
        <f t="shared" si="428"/>
        <v>7587200</v>
      </c>
      <c r="AC431" s="48"/>
      <c r="AD431" s="48"/>
      <c r="AE431" s="48">
        <v>7587200</v>
      </c>
      <c r="AF431" s="48">
        <v>0</v>
      </c>
      <c r="AG431" s="48">
        <v>0</v>
      </c>
      <c r="AH431" s="48">
        <v>0</v>
      </c>
      <c r="AI431" s="48">
        <v>0</v>
      </c>
      <c r="AJ431" s="48">
        <v>0</v>
      </c>
      <c r="AK431" s="48">
        <v>0</v>
      </c>
      <c r="AL431" s="48">
        <v>0</v>
      </c>
      <c r="AM431" s="48">
        <v>0</v>
      </c>
      <c r="AN431" s="48">
        <v>0</v>
      </c>
      <c r="AO431" s="48">
        <v>0</v>
      </c>
      <c r="AP431" s="48">
        <v>0</v>
      </c>
      <c r="AQ431" s="48">
        <v>0</v>
      </c>
      <c r="AR431" s="48"/>
    </row>
    <row r="432" spans="2:44" ht="37.5" hidden="1">
      <c r="B432" s="29"/>
      <c r="C432" s="37" t="s">
        <v>341</v>
      </c>
      <c r="D432" s="17">
        <v>925</v>
      </c>
      <c r="E432" s="46" t="s">
        <v>58</v>
      </c>
      <c r="F432" s="46" t="s">
        <v>19</v>
      </c>
      <c r="G432" s="16">
        <v>6500000000</v>
      </c>
      <c r="H432" s="135"/>
      <c r="I432" s="48">
        <f t="shared" si="406"/>
        <v>0</v>
      </c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  <c r="AA432" s="48"/>
      <c r="AB432" s="48">
        <f t="shared" si="428"/>
        <v>0</v>
      </c>
      <c r="AC432" s="48"/>
      <c r="AD432" s="48"/>
      <c r="AE432" s="48"/>
      <c r="AF432" s="48"/>
      <c r="AG432" s="48"/>
      <c r="AH432" s="48"/>
      <c r="AI432" s="48"/>
      <c r="AJ432" s="48"/>
      <c r="AK432" s="48"/>
      <c r="AL432" s="48"/>
      <c r="AM432" s="48"/>
      <c r="AN432" s="48"/>
      <c r="AO432" s="48"/>
      <c r="AP432" s="48"/>
      <c r="AQ432" s="48"/>
      <c r="AR432" s="48"/>
    </row>
    <row r="433" spans="2:44" hidden="1">
      <c r="B433" s="29"/>
      <c r="C433" s="37" t="s">
        <v>273</v>
      </c>
      <c r="D433" s="17">
        <v>925</v>
      </c>
      <c r="E433" s="46" t="s">
        <v>58</v>
      </c>
      <c r="F433" s="46" t="s">
        <v>19</v>
      </c>
      <c r="G433" s="16">
        <v>6570000000</v>
      </c>
      <c r="H433" s="135"/>
      <c r="I433" s="48">
        <f t="shared" si="406"/>
        <v>0</v>
      </c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  <c r="AA433" s="48"/>
      <c r="AB433" s="48">
        <f t="shared" si="428"/>
        <v>0</v>
      </c>
      <c r="AC433" s="48"/>
      <c r="AD433" s="48"/>
      <c r="AE433" s="48"/>
      <c r="AF433" s="48"/>
      <c r="AG433" s="48"/>
      <c r="AH433" s="48"/>
      <c r="AI433" s="48"/>
      <c r="AJ433" s="48"/>
      <c r="AK433" s="48"/>
      <c r="AL433" s="48"/>
      <c r="AM433" s="48"/>
      <c r="AN433" s="48"/>
      <c r="AO433" s="48"/>
      <c r="AP433" s="48"/>
      <c r="AQ433" s="48"/>
      <c r="AR433" s="48"/>
    </row>
    <row r="434" spans="2:44" ht="75" hidden="1">
      <c r="B434" s="29"/>
      <c r="C434" s="37" t="s">
        <v>266</v>
      </c>
      <c r="D434" s="17">
        <v>925</v>
      </c>
      <c r="E434" s="46" t="s">
        <v>58</v>
      </c>
      <c r="F434" s="46" t="s">
        <v>19</v>
      </c>
      <c r="G434" s="16" t="s">
        <v>275</v>
      </c>
      <c r="H434" s="135"/>
      <c r="I434" s="48">
        <f t="shared" si="406"/>
        <v>0</v>
      </c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  <c r="AA434" s="48"/>
      <c r="AB434" s="48">
        <f t="shared" si="428"/>
        <v>0</v>
      </c>
      <c r="AC434" s="48"/>
      <c r="AD434" s="48"/>
      <c r="AE434" s="48"/>
      <c r="AF434" s="48"/>
      <c r="AG434" s="48"/>
      <c r="AH434" s="48"/>
      <c r="AI434" s="48"/>
      <c r="AJ434" s="48"/>
      <c r="AK434" s="48"/>
      <c r="AL434" s="48"/>
      <c r="AM434" s="48"/>
      <c r="AN434" s="48"/>
      <c r="AO434" s="48"/>
      <c r="AP434" s="48"/>
      <c r="AQ434" s="48"/>
      <c r="AR434" s="48"/>
    </row>
    <row r="435" spans="2:44" ht="37.5" hidden="1">
      <c r="B435" s="29"/>
      <c r="C435" s="37" t="s">
        <v>124</v>
      </c>
      <c r="D435" s="17">
        <v>925</v>
      </c>
      <c r="E435" s="46" t="s">
        <v>58</v>
      </c>
      <c r="F435" s="46" t="s">
        <v>19</v>
      </c>
      <c r="G435" s="16" t="s">
        <v>275</v>
      </c>
      <c r="H435" s="135">
        <v>400</v>
      </c>
      <c r="I435" s="48">
        <f t="shared" si="406"/>
        <v>0</v>
      </c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  <c r="AA435" s="48"/>
      <c r="AB435" s="48">
        <f t="shared" si="428"/>
        <v>0</v>
      </c>
      <c r="AC435" s="48"/>
      <c r="AD435" s="48"/>
      <c r="AE435" s="48"/>
      <c r="AF435" s="48"/>
      <c r="AG435" s="48"/>
      <c r="AH435" s="48"/>
      <c r="AI435" s="48"/>
      <c r="AJ435" s="48"/>
      <c r="AK435" s="48"/>
      <c r="AL435" s="48"/>
      <c r="AM435" s="48"/>
      <c r="AN435" s="48"/>
      <c r="AO435" s="48"/>
      <c r="AP435" s="48"/>
      <c r="AQ435" s="48"/>
      <c r="AR435" s="48"/>
    </row>
    <row r="436" spans="2:44">
      <c r="B436" s="29"/>
      <c r="C436" s="37" t="s">
        <v>303</v>
      </c>
      <c r="D436" s="17">
        <v>925</v>
      </c>
      <c r="E436" s="46" t="s">
        <v>58</v>
      </c>
      <c r="F436" s="46" t="s">
        <v>19</v>
      </c>
      <c r="G436" s="16">
        <v>9900010910</v>
      </c>
      <c r="H436" s="135"/>
      <c r="I436" s="48">
        <f t="shared" si="406"/>
        <v>500000</v>
      </c>
      <c r="J436" s="48">
        <f t="shared" ref="J436:AA436" si="443">J437</f>
        <v>0</v>
      </c>
      <c r="K436" s="48">
        <f t="shared" si="443"/>
        <v>500000</v>
      </c>
      <c r="L436" s="48">
        <f t="shared" si="443"/>
        <v>0</v>
      </c>
      <c r="M436" s="48">
        <f t="shared" si="443"/>
        <v>0</v>
      </c>
      <c r="N436" s="48">
        <f t="shared" si="443"/>
        <v>0</v>
      </c>
      <c r="O436" s="48">
        <f t="shared" si="443"/>
        <v>0</v>
      </c>
      <c r="P436" s="48">
        <f t="shared" si="443"/>
        <v>0</v>
      </c>
      <c r="Q436" s="48">
        <f t="shared" si="443"/>
        <v>0</v>
      </c>
      <c r="R436" s="48">
        <f t="shared" si="443"/>
        <v>0</v>
      </c>
      <c r="S436" s="48">
        <f t="shared" si="443"/>
        <v>0</v>
      </c>
      <c r="T436" s="48">
        <f t="shared" si="443"/>
        <v>0</v>
      </c>
      <c r="U436" s="48">
        <f t="shared" si="443"/>
        <v>0</v>
      </c>
      <c r="V436" s="48">
        <f t="shared" si="443"/>
        <v>0</v>
      </c>
      <c r="W436" s="48">
        <f t="shared" si="443"/>
        <v>0</v>
      </c>
      <c r="X436" s="48">
        <f t="shared" si="443"/>
        <v>0</v>
      </c>
      <c r="Y436" s="48">
        <f t="shared" si="443"/>
        <v>0</v>
      </c>
      <c r="Z436" s="48">
        <f t="shared" si="443"/>
        <v>0</v>
      </c>
      <c r="AA436" s="48">
        <f t="shared" si="443"/>
        <v>0</v>
      </c>
      <c r="AB436" s="48">
        <f t="shared" si="428"/>
        <v>500000</v>
      </c>
      <c r="AC436" s="48">
        <f t="shared" ref="AC436:AR436" si="444">AC437</f>
        <v>500000</v>
      </c>
      <c r="AD436" s="48">
        <f t="shared" si="444"/>
        <v>0</v>
      </c>
      <c r="AE436" s="48">
        <f t="shared" si="444"/>
        <v>0</v>
      </c>
      <c r="AF436" s="48">
        <f t="shared" si="444"/>
        <v>0</v>
      </c>
      <c r="AG436" s="48">
        <f t="shared" si="444"/>
        <v>0</v>
      </c>
      <c r="AH436" s="48">
        <f t="shared" si="444"/>
        <v>0</v>
      </c>
      <c r="AI436" s="48">
        <f t="shared" si="444"/>
        <v>0</v>
      </c>
      <c r="AJ436" s="48">
        <f t="shared" si="444"/>
        <v>0</v>
      </c>
      <c r="AK436" s="48">
        <f t="shared" si="444"/>
        <v>0</v>
      </c>
      <c r="AL436" s="48">
        <f t="shared" si="444"/>
        <v>0</v>
      </c>
      <c r="AM436" s="48">
        <f t="shared" si="444"/>
        <v>0</v>
      </c>
      <c r="AN436" s="48">
        <f t="shared" si="444"/>
        <v>0</v>
      </c>
      <c r="AO436" s="48">
        <f t="shared" si="444"/>
        <v>0</v>
      </c>
      <c r="AP436" s="48">
        <f t="shared" si="444"/>
        <v>0</v>
      </c>
      <c r="AQ436" s="48">
        <f t="shared" si="444"/>
        <v>0</v>
      </c>
      <c r="AR436" s="48">
        <f t="shared" si="444"/>
        <v>0</v>
      </c>
    </row>
    <row r="437" spans="2:44">
      <c r="B437" s="29"/>
      <c r="C437" s="37" t="s">
        <v>112</v>
      </c>
      <c r="D437" s="17">
        <v>925</v>
      </c>
      <c r="E437" s="46" t="s">
        <v>58</v>
      </c>
      <c r="F437" s="46" t="s">
        <v>19</v>
      </c>
      <c r="G437" s="16">
        <v>9900010910</v>
      </c>
      <c r="H437" s="135">
        <v>800</v>
      </c>
      <c r="I437" s="48">
        <f t="shared" si="406"/>
        <v>500000</v>
      </c>
      <c r="J437" s="48">
        <v>0</v>
      </c>
      <c r="K437" s="48">
        <v>500000</v>
      </c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>
        <v>0</v>
      </c>
      <c r="W437" s="48">
        <v>0</v>
      </c>
      <c r="X437" s="48">
        <v>0</v>
      </c>
      <c r="Y437" s="48">
        <v>0</v>
      </c>
      <c r="Z437" s="48">
        <v>0</v>
      </c>
      <c r="AA437" s="48">
        <v>0</v>
      </c>
      <c r="AB437" s="48">
        <f t="shared" si="428"/>
        <v>500000</v>
      </c>
      <c r="AC437" s="48">
        <v>500000</v>
      </c>
      <c r="AD437" s="48"/>
      <c r="AE437" s="48"/>
      <c r="AF437" s="48"/>
      <c r="AG437" s="48"/>
      <c r="AH437" s="48"/>
      <c r="AI437" s="48"/>
      <c r="AJ437" s="48"/>
      <c r="AK437" s="48"/>
      <c r="AL437" s="48"/>
      <c r="AM437" s="48"/>
      <c r="AN437" s="48"/>
      <c r="AO437" s="48"/>
      <c r="AP437" s="48"/>
      <c r="AQ437" s="48"/>
      <c r="AR437" s="48">
        <v>0</v>
      </c>
    </row>
    <row r="438" spans="2:44">
      <c r="B438" s="29"/>
      <c r="C438" s="37" t="s">
        <v>358</v>
      </c>
      <c r="D438" s="17">
        <v>925</v>
      </c>
      <c r="E438" s="46" t="s">
        <v>58</v>
      </c>
      <c r="F438" s="46" t="s">
        <v>21</v>
      </c>
      <c r="G438" s="16"/>
      <c r="H438" s="135"/>
      <c r="I438" s="48">
        <f t="shared" si="406"/>
        <v>131963700</v>
      </c>
      <c r="J438" s="48">
        <f t="shared" ref="J438:S439" si="445">J439</f>
        <v>187059800</v>
      </c>
      <c r="K438" s="48">
        <f t="shared" si="445"/>
        <v>-55096100</v>
      </c>
      <c r="L438" s="48">
        <f t="shared" si="445"/>
        <v>0</v>
      </c>
      <c r="M438" s="48">
        <f t="shared" si="445"/>
        <v>0</v>
      </c>
      <c r="N438" s="48">
        <f t="shared" si="445"/>
        <v>0</v>
      </c>
      <c r="O438" s="48">
        <f t="shared" si="445"/>
        <v>0</v>
      </c>
      <c r="P438" s="48">
        <f t="shared" si="445"/>
        <v>0</v>
      </c>
      <c r="Q438" s="48">
        <f t="shared" si="445"/>
        <v>0</v>
      </c>
      <c r="R438" s="48">
        <f t="shared" si="445"/>
        <v>0</v>
      </c>
      <c r="S438" s="48">
        <f t="shared" si="445"/>
        <v>0</v>
      </c>
      <c r="T438" s="48">
        <f t="shared" ref="T438:AC439" si="446">T439</f>
        <v>0</v>
      </c>
      <c r="U438" s="48">
        <f t="shared" si="446"/>
        <v>0</v>
      </c>
      <c r="V438" s="48">
        <f t="shared" si="446"/>
        <v>0</v>
      </c>
      <c r="W438" s="48">
        <f t="shared" si="446"/>
        <v>0</v>
      </c>
      <c r="X438" s="48">
        <f t="shared" si="446"/>
        <v>0</v>
      </c>
      <c r="Y438" s="48">
        <f t="shared" si="446"/>
        <v>0</v>
      </c>
      <c r="Z438" s="48">
        <f t="shared" si="446"/>
        <v>0</v>
      </c>
      <c r="AA438" s="48">
        <f t="shared" si="446"/>
        <v>0</v>
      </c>
      <c r="AB438" s="48">
        <f t="shared" si="428"/>
        <v>133266200</v>
      </c>
      <c r="AC438" s="48">
        <f t="shared" ref="AC438:AR439" si="447">AC439</f>
        <v>133266200</v>
      </c>
      <c r="AD438" s="48">
        <f t="shared" si="447"/>
        <v>0</v>
      </c>
      <c r="AE438" s="48">
        <f t="shared" si="447"/>
        <v>0</v>
      </c>
      <c r="AF438" s="48">
        <f t="shared" si="447"/>
        <v>0</v>
      </c>
      <c r="AG438" s="48">
        <f t="shared" si="447"/>
        <v>0</v>
      </c>
      <c r="AH438" s="48">
        <f t="shared" si="447"/>
        <v>0</v>
      </c>
      <c r="AI438" s="48">
        <f t="shared" si="447"/>
        <v>0</v>
      </c>
      <c r="AJ438" s="48">
        <f t="shared" si="447"/>
        <v>0</v>
      </c>
      <c r="AK438" s="48">
        <f t="shared" si="447"/>
        <v>0</v>
      </c>
      <c r="AL438" s="48">
        <f t="shared" si="447"/>
        <v>0</v>
      </c>
      <c r="AM438" s="48">
        <f t="shared" si="447"/>
        <v>0</v>
      </c>
      <c r="AN438" s="48">
        <f t="shared" si="447"/>
        <v>0</v>
      </c>
      <c r="AO438" s="48">
        <f t="shared" si="447"/>
        <v>0</v>
      </c>
      <c r="AP438" s="48">
        <f t="shared" si="447"/>
        <v>0</v>
      </c>
      <c r="AQ438" s="48">
        <f t="shared" si="447"/>
        <v>0</v>
      </c>
      <c r="AR438" s="48">
        <f t="shared" si="447"/>
        <v>0</v>
      </c>
    </row>
    <row r="439" spans="2:44">
      <c r="B439" s="29"/>
      <c r="C439" s="34" t="s">
        <v>188</v>
      </c>
      <c r="D439" s="17">
        <v>925</v>
      </c>
      <c r="E439" s="46" t="s">
        <v>58</v>
      </c>
      <c r="F439" s="46" t="s">
        <v>21</v>
      </c>
      <c r="G439" s="16">
        <v>5800000000</v>
      </c>
      <c r="H439" s="135"/>
      <c r="I439" s="48">
        <f t="shared" si="406"/>
        <v>131963700</v>
      </c>
      <c r="J439" s="48">
        <f t="shared" si="445"/>
        <v>187059800</v>
      </c>
      <c r="K439" s="48">
        <f t="shared" si="445"/>
        <v>-55096100</v>
      </c>
      <c r="L439" s="48">
        <f t="shared" si="445"/>
        <v>0</v>
      </c>
      <c r="M439" s="48">
        <f t="shared" si="445"/>
        <v>0</v>
      </c>
      <c r="N439" s="48">
        <f t="shared" si="445"/>
        <v>0</v>
      </c>
      <c r="O439" s="48">
        <f t="shared" si="445"/>
        <v>0</v>
      </c>
      <c r="P439" s="48">
        <f t="shared" si="445"/>
        <v>0</v>
      </c>
      <c r="Q439" s="48">
        <f t="shared" si="445"/>
        <v>0</v>
      </c>
      <c r="R439" s="48">
        <f t="shared" si="445"/>
        <v>0</v>
      </c>
      <c r="S439" s="48">
        <f t="shared" si="445"/>
        <v>0</v>
      </c>
      <c r="T439" s="48">
        <f t="shared" si="446"/>
        <v>0</v>
      </c>
      <c r="U439" s="48">
        <f t="shared" si="446"/>
        <v>0</v>
      </c>
      <c r="V439" s="48">
        <f t="shared" si="446"/>
        <v>0</v>
      </c>
      <c r="W439" s="48">
        <f t="shared" si="446"/>
        <v>0</v>
      </c>
      <c r="X439" s="48">
        <f t="shared" si="446"/>
        <v>0</v>
      </c>
      <c r="Y439" s="48">
        <f t="shared" si="446"/>
        <v>0</v>
      </c>
      <c r="Z439" s="48">
        <f t="shared" si="446"/>
        <v>0</v>
      </c>
      <c r="AA439" s="48">
        <f t="shared" si="446"/>
        <v>0</v>
      </c>
      <c r="AB439" s="48">
        <f t="shared" si="428"/>
        <v>133266200</v>
      </c>
      <c r="AC439" s="48">
        <f t="shared" si="447"/>
        <v>133266200</v>
      </c>
      <c r="AD439" s="48">
        <f t="shared" si="447"/>
        <v>0</v>
      </c>
      <c r="AE439" s="48">
        <f t="shared" si="447"/>
        <v>0</v>
      </c>
      <c r="AF439" s="48">
        <f t="shared" si="447"/>
        <v>0</v>
      </c>
      <c r="AG439" s="48">
        <f t="shared" si="447"/>
        <v>0</v>
      </c>
      <c r="AH439" s="48">
        <f t="shared" si="447"/>
        <v>0</v>
      </c>
      <c r="AI439" s="48">
        <f t="shared" si="447"/>
        <v>0</v>
      </c>
      <c r="AJ439" s="48">
        <f t="shared" si="447"/>
        <v>0</v>
      </c>
      <c r="AK439" s="48">
        <f t="shared" si="447"/>
        <v>0</v>
      </c>
      <c r="AL439" s="48">
        <f t="shared" si="447"/>
        <v>0</v>
      </c>
      <c r="AM439" s="48">
        <f t="shared" si="447"/>
        <v>0</v>
      </c>
      <c r="AN439" s="48">
        <f t="shared" si="447"/>
        <v>0</v>
      </c>
      <c r="AO439" s="48">
        <f t="shared" si="447"/>
        <v>0</v>
      </c>
      <c r="AP439" s="48">
        <f t="shared" si="447"/>
        <v>0</v>
      </c>
      <c r="AQ439" s="48">
        <f t="shared" si="447"/>
        <v>0</v>
      </c>
      <c r="AR439" s="48">
        <f t="shared" si="447"/>
        <v>0</v>
      </c>
    </row>
    <row r="440" spans="2:44">
      <c r="B440" s="29"/>
      <c r="C440" s="37" t="s">
        <v>219</v>
      </c>
      <c r="D440" s="17">
        <v>925</v>
      </c>
      <c r="E440" s="46" t="s">
        <v>58</v>
      </c>
      <c r="F440" s="46" t="s">
        <v>21</v>
      </c>
      <c r="G440" s="16">
        <v>5820000000</v>
      </c>
      <c r="H440" s="135"/>
      <c r="I440" s="48">
        <f t="shared" si="406"/>
        <v>131963700</v>
      </c>
      <c r="J440" s="48">
        <f t="shared" ref="J440:AA440" si="448">J441+J446+J444+J448</f>
        <v>187059800</v>
      </c>
      <c r="K440" s="48">
        <f t="shared" si="448"/>
        <v>-55096100</v>
      </c>
      <c r="L440" s="48">
        <f t="shared" si="448"/>
        <v>0</v>
      </c>
      <c r="M440" s="48">
        <f t="shared" si="448"/>
        <v>0</v>
      </c>
      <c r="N440" s="48">
        <f t="shared" si="448"/>
        <v>0</v>
      </c>
      <c r="O440" s="48">
        <f t="shared" si="448"/>
        <v>0</v>
      </c>
      <c r="P440" s="48">
        <f t="shared" si="448"/>
        <v>0</v>
      </c>
      <c r="Q440" s="48">
        <f t="shared" si="448"/>
        <v>0</v>
      </c>
      <c r="R440" s="48">
        <f t="shared" si="448"/>
        <v>0</v>
      </c>
      <c r="S440" s="48">
        <f t="shared" si="448"/>
        <v>0</v>
      </c>
      <c r="T440" s="48">
        <f t="shared" si="448"/>
        <v>0</v>
      </c>
      <c r="U440" s="48">
        <f t="shared" si="448"/>
        <v>0</v>
      </c>
      <c r="V440" s="48">
        <f t="shared" si="448"/>
        <v>0</v>
      </c>
      <c r="W440" s="48">
        <f t="shared" si="448"/>
        <v>0</v>
      </c>
      <c r="X440" s="48">
        <f t="shared" si="448"/>
        <v>0</v>
      </c>
      <c r="Y440" s="48">
        <f t="shared" si="448"/>
        <v>0</v>
      </c>
      <c r="Z440" s="48">
        <f t="shared" si="448"/>
        <v>0</v>
      </c>
      <c r="AA440" s="48">
        <f t="shared" si="448"/>
        <v>0</v>
      </c>
      <c r="AB440" s="48">
        <f t="shared" si="428"/>
        <v>133266200</v>
      </c>
      <c r="AC440" s="48">
        <f t="shared" ref="AC440:AR440" si="449">AC441+AC446+AC444+AC448</f>
        <v>133266200</v>
      </c>
      <c r="AD440" s="48">
        <f t="shared" si="449"/>
        <v>0</v>
      </c>
      <c r="AE440" s="48">
        <f t="shared" si="449"/>
        <v>0</v>
      </c>
      <c r="AF440" s="48">
        <f t="shared" si="449"/>
        <v>0</v>
      </c>
      <c r="AG440" s="48">
        <f t="shared" si="449"/>
        <v>0</v>
      </c>
      <c r="AH440" s="48">
        <f t="shared" si="449"/>
        <v>0</v>
      </c>
      <c r="AI440" s="48">
        <f t="shared" si="449"/>
        <v>0</v>
      </c>
      <c r="AJ440" s="48">
        <f t="shared" si="449"/>
        <v>0</v>
      </c>
      <c r="AK440" s="48">
        <f t="shared" si="449"/>
        <v>0</v>
      </c>
      <c r="AL440" s="48">
        <f t="shared" si="449"/>
        <v>0</v>
      </c>
      <c r="AM440" s="48">
        <f t="shared" si="449"/>
        <v>0</v>
      </c>
      <c r="AN440" s="48">
        <f t="shared" si="449"/>
        <v>0</v>
      </c>
      <c r="AO440" s="48">
        <f t="shared" si="449"/>
        <v>0</v>
      </c>
      <c r="AP440" s="48">
        <f t="shared" si="449"/>
        <v>0</v>
      </c>
      <c r="AQ440" s="48">
        <f t="shared" si="449"/>
        <v>0</v>
      </c>
      <c r="AR440" s="48">
        <f t="shared" si="449"/>
        <v>0</v>
      </c>
    </row>
    <row r="441" spans="2:44" ht="37.5">
      <c r="B441" s="29"/>
      <c r="C441" s="132" t="s">
        <v>142</v>
      </c>
      <c r="D441" s="17">
        <v>925</v>
      </c>
      <c r="E441" s="46" t="s">
        <v>58</v>
      </c>
      <c r="F441" s="46" t="s">
        <v>21</v>
      </c>
      <c r="G441" s="16">
        <v>5820000590</v>
      </c>
      <c r="H441" s="135"/>
      <c r="I441" s="48">
        <f t="shared" si="406"/>
        <v>122797700</v>
      </c>
      <c r="J441" s="48">
        <f t="shared" ref="J441:U441" si="450">J442+J443</f>
        <v>146052000</v>
      </c>
      <c r="K441" s="48">
        <f t="shared" si="450"/>
        <v>-23254300</v>
      </c>
      <c r="L441" s="48">
        <f t="shared" si="450"/>
        <v>0</v>
      </c>
      <c r="M441" s="48">
        <f t="shared" si="450"/>
        <v>0</v>
      </c>
      <c r="N441" s="48">
        <f t="shared" si="450"/>
        <v>0</v>
      </c>
      <c r="O441" s="48">
        <f t="shared" si="450"/>
        <v>0</v>
      </c>
      <c r="P441" s="48">
        <f t="shared" si="450"/>
        <v>0</v>
      </c>
      <c r="Q441" s="48">
        <f t="shared" si="450"/>
        <v>0</v>
      </c>
      <c r="R441" s="48">
        <f t="shared" si="450"/>
        <v>0</v>
      </c>
      <c r="S441" s="48">
        <f t="shared" si="450"/>
        <v>0</v>
      </c>
      <c r="T441" s="48">
        <f t="shared" si="450"/>
        <v>0</v>
      </c>
      <c r="U441" s="48">
        <f t="shared" si="450"/>
        <v>0</v>
      </c>
      <c r="V441" s="48">
        <f t="shared" ref="V441:AA441" si="451">V442</f>
        <v>0</v>
      </c>
      <c r="W441" s="48">
        <f t="shared" si="451"/>
        <v>0</v>
      </c>
      <c r="X441" s="48">
        <f t="shared" si="451"/>
        <v>0</v>
      </c>
      <c r="Y441" s="48">
        <f t="shared" si="451"/>
        <v>0</v>
      </c>
      <c r="Z441" s="48">
        <f t="shared" si="451"/>
        <v>0</v>
      </c>
      <c r="AA441" s="48">
        <f t="shared" si="451"/>
        <v>0</v>
      </c>
      <c r="AB441" s="48">
        <f t="shared" si="428"/>
        <v>124098300</v>
      </c>
      <c r="AC441" s="48">
        <f t="shared" ref="AC441:AR441" si="452">AC442+AC443</f>
        <v>124098300</v>
      </c>
      <c r="AD441" s="48">
        <f t="shared" si="452"/>
        <v>0</v>
      </c>
      <c r="AE441" s="48">
        <f t="shared" si="452"/>
        <v>0</v>
      </c>
      <c r="AF441" s="48">
        <f t="shared" si="452"/>
        <v>0</v>
      </c>
      <c r="AG441" s="48">
        <f t="shared" si="452"/>
        <v>0</v>
      </c>
      <c r="AH441" s="48">
        <f t="shared" si="452"/>
        <v>0</v>
      </c>
      <c r="AI441" s="48">
        <f t="shared" si="452"/>
        <v>0</v>
      </c>
      <c r="AJ441" s="48">
        <f t="shared" si="452"/>
        <v>0</v>
      </c>
      <c r="AK441" s="48">
        <f t="shared" si="452"/>
        <v>0</v>
      </c>
      <c r="AL441" s="48">
        <f t="shared" si="452"/>
        <v>0</v>
      </c>
      <c r="AM441" s="48">
        <f t="shared" si="452"/>
        <v>0</v>
      </c>
      <c r="AN441" s="48">
        <f t="shared" si="452"/>
        <v>0</v>
      </c>
      <c r="AO441" s="48">
        <f t="shared" si="452"/>
        <v>0</v>
      </c>
      <c r="AP441" s="48">
        <f t="shared" si="452"/>
        <v>0</v>
      </c>
      <c r="AQ441" s="48">
        <f t="shared" si="452"/>
        <v>0</v>
      </c>
      <c r="AR441" s="48">
        <f t="shared" si="452"/>
        <v>0</v>
      </c>
    </row>
    <row r="442" spans="2:44" ht="37.5">
      <c r="B442" s="29"/>
      <c r="C442" s="37" t="s">
        <v>136</v>
      </c>
      <c r="D442" s="17">
        <v>925</v>
      </c>
      <c r="E442" s="46" t="s">
        <v>58</v>
      </c>
      <c r="F442" s="46" t="s">
        <v>21</v>
      </c>
      <c r="G442" s="16">
        <v>5820000590</v>
      </c>
      <c r="H442" s="135">
        <v>600</v>
      </c>
      <c r="I442" s="48">
        <f t="shared" si="406"/>
        <v>122785700</v>
      </c>
      <c r="J442" s="48">
        <v>146032000</v>
      </c>
      <c r="K442" s="48">
        <v>-23246300</v>
      </c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>
        <v>0</v>
      </c>
      <c r="W442" s="48">
        <v>0</v>
      </c>
      <c r="X442" s="48">
        <v>0</v>
      </c>
      <c r="Y442" s="48">
        <v>0</v>
      </c>
      <c r="Z442" s="48">
        <v>0</v>
      </c>
      <c r="AA442" s="48">
        <v>0</v>
      </c>
      <c r="AB442" s="48">
        <f t="shared" si="428"/>
        <v>124086300</v>
      </c>
      <c r="AC442" s="48">
        <v>124086300</v>
      </c>
      <c r="AD442" s="48"/>
      <c r="AE442" s="48"/>
      <c r="AF442" s="48"/>
      <c r="AG442" s="48"/>
      <c r="AH442" s="48"/>
      <c r="AI442" s="48"/>
      <c r="AJ442" s="48"/>
      <c r="AK442" s="48"/>
      <c r="AL442" s="48"/>
      <c r="AM442" s="48"/>
      <c r="AN442" s="48"/>
      <c r="AO442" s="48"/>
      <c r="AP442" s="48"/>
      <c r="AQ442" s="48"/>
      <c r="AR442" s="48">
        <v>0</v>
      </c>
    </row>
    <row r="443" spans="2:44">
      <c r="B443" s="29"/>
      <c r="C443" s="37" t="s">
        <v>112</v>
      </c>
      <c r="D443" s="17">
        <v>925</v>
      </c>
      <c r="E443" s="46" t="s">
        <v>58</v>
      </c>
      <c r="F443" s="46" t="s">
        <v>21</v>
      </c>
      <c r="G443" s="16">
        <v>5820000590</v>
      </c>
      <c r="H443" s="135">
        <v>800</v>
      </c>
      <c r="I443" s="48">
        <f t="shared" si="406"/>
        <v>12000</v>
      </c>
      <c r="J443" s="48">
        <v>20000</v>
      </c>
      <c r="K443" s="48">
        <v>-8000</v>
      </c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  <c r="AA443" s="48"/>
      <c r="AB443" s="48">
        <f t="shared" si="428"/>
        <v>12000</v>
      </c>
      <c r="AC443" s="48">
        <v>12000</v>
      </c>
      <c r="AD443" s="48"/>
      <c r="AE443" s="48"/>
      <c r="AF443" s="48"/>
      <c r="AG443" s="48"/>
      <c r="AH443" s="48"/>
      <c r="AI443" s="48"/>
      <c r="AJ443" s="48"/>
      <c r="AK443" s="48"/>
      <c r="AL443" s="48"/>
      <c r="AM443" s="48"/>
      <c r="AN443" s="48"/>
      <c r="AO443" s="48"/>
      <c r="AP443" s="48"/>
      <c r="AQ443" s="48"/>
      <c r="AR443" s="48">
        <v>0</v>
      </c>
    </row>
    <row r="444" spans="2:44">
      <c r="B444" s="29"/>
      <c r="C444" s="37" t="s">
        <v>190</v>
      </c>
      <c r="D444" s="17">
        <v>925</v>
      </c>
      <c r="E444" s="46" t="s">
        <v>58</v>
      </c>
      <c r="F444" s="46" t="s">
        <v>21</v>
      </c>
      <c r="G444" s="16">
        <v>5820009020</v>
      </c>
      <c r="H444" s="135"/>
      <c r="I444" s="48">
        <f t="shared" si="406"/>
        <v>172000</v>
      </c>
      <c r="J444" s="48">
        <f t="shared" ref="J444:AA444" si="453">J445</f>
        <v>3093300</v>
      </c>
      <c r="K444" s="48">
        <f t="shared" si="453"/>
        <v>-2921300</v>
      </c>
      <c r="L444" s="48">
        <f t="shared" si="453"/>
        <v>0</v>
      </c>
      <c r="M444" s="48">
        <f t="shared" si="453"/>
        <v>0</v>
      </c>
      <c r="N444" s="48">
        <f t="shared" si="453"/>
        <v>0</v>
      </c>
      <c r="O444" s="48">
        <f t="shared" si="453"/>
        <v>0</v>
      </c>
      <c r="P444" s="48">
        <f t="shared" si="453"/>
        <v>0</v>
      </c>
      <c r="Q444" s="48">
        <f t="shared" si="453"/>
        <v>0</v>
      </c>
      <c r="R444" s="48">
        <f t="shared" si="453"/>
        <v>0</v>
      </c>
      <c r="S444" s="48">
        <f t="shared" si="453"/>
        <v>0</v>
      </c>
      <c r="T444" s="48">
        <f t="shared" si="453"/>
        <v>0</v>
      </c>
      <c r="U444" s="48">
        <f t="shared" si="453"/>
        <v>0</v>
      </c>
      <c r="V444" s="48">
        <f t="shared" si="453"/>
        <v>0</v>
      </c>
      <c r="W444" s="48">
        <f t="shared" si="453"/>
        <v>0</v>
      </c>
      <c r="X444" s="48">
        <f t="shared" si="453"/>
        <v>0</v>
      </c>
      <c r="Y444" s="48">
        <f t="shared" si="453"/>
        <v>0</v>
      </c>
      <c r="Z444" s="48">
        <f t="shared" si="453"/>
        <v>0</v>
      </c>
      <c r="AA444" s="48">
        <f t="shared" si="453"/>
        <v>0</v>
      </c>
      <c r="AB444" s="48">
        <f t="shared" si="428"/>
        <v>173900</v>
      </c>
      <c r="AC444" s="48">
        <f t="shared" ref="AC444:AR444" si="454">AC445</f>
        <v>173900</v>
      </c>
      <c r="AD444" s="48">
        <f t="shared" si="454"/>
        <v>0</v>
      </c>
      <c r="AE444" s="48">
        <f t="shared" si="454"/>
        <v>0</v>
      </c>
      <c r="AF444" s="48">
        <f t="shared" si="454"/>
        <v>0</v>
      </c>
      <c r="AG444" s="48">
        <f t="shared" si="454"/>
        <v>0</v>
      </c>
      <c r="AH444" s="48">
        <f t="shared" si="454"/>
        <v>0</v>
      </c>
      <c r="AI444" s="48">
        <f t="shared" si="454"/>
        <v>0</v>
      </c>
      <c r="AJ444" s="48">
        <f t="shared" si="454"/>
        <v>0</v>
      </c>
      <c r="AK444" s="48">
        <f t="shared" si="454"/>
        <v>0</v>
      </c>
      <c r="AL444" s="48">
        <f t="shared" si="454"/>
        <v>0</v>
      </c>
      <c r="AM444" s="48">
        <f t="shared" si="454"/>
        <v>0</v>
      </c>
      <c r="AN444" s="48">
        <f t="shared" si="454"/>
        <v>0</v>
      </c>
      <c r="AO444" s="48">
        <f t="shared" si="454"/>
        <v>0</v>
      </c>
      <c r="AP444" s="48">
        <f t="shared" si="454"/>
        <v>0</v>
      </c>
      <c r="AQ444" s="48">
        <f t="shared" si="454"/>
        <v>0</v>
      </c>
      <c r="AR444" s="48">
        <f t="shared" si="454"/>
        <v>0</v>
      </c>
    </row>
    <row r="445" spans="2:44" ht="37.5">
      <c r="B445" s="29"/>
      <c r="C445" s="37" t="s">
        <v>136</v>
      </c>
      <c r="D445" s="17">
        <v>925</v>
      </c>
      <c r="E445" s="46" t="s">
        <v>58</v>
      </c>
      <c r="F445" s="46" t="s">
        <v>21</v>
      </c>
      <c r="G445" s="16">
        <v>5820009020</v>
      </c>
      <c r="H445" s="135">
        <v>600</v>
      </c>
      <c r="I445" s="48">
        <f t="shared" si="406"/>
        <v>172000</v>
      </c>
      <c r="J445" s="48">
        <v>3093300</v>
      </c>
      <c r="K445" s="48">
        <v>-2921300</v>
      </c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>
        <v>0</v>
      </c>
      <c r="W445" s="48">
        <v>0</v>
      </c>
      <c r="X445" s="48">
        <v>0</v>
      </c>
      <c r="Y445" s="48">
        <v>0</v>
      </c>
      <c r="Z445" s="48">
        <v>0</v>
      </c>
      <c r="AA445" s="48">
        <v>0</v>
      </c>
      <c r="AB445" s="48">
        <f t="shared" ref="AB445:AB476" si="455">SUM(AC445:AR445)</f>
        <v>173900</v>
      </c>
      <c r="AC445" s="48">
        <v>173900</v>
      </c>
      <c r="AD445" s="48"/>
      <c r="AE445" s="48"/>
      <c r="AF445" s="48"/>
      <c r="AG445" s="48"/>
      <c r="AH445" s="48"/>
      <c r="AI445" s="48"/>
      <c r="AJ445" s="48"/>
      <c r="AK445" s="48"/>
      <c r="AL445" s="48"/>
      <c r="AM445" s="48"/>
      <c r="AN445" s="48"/>
      <c r="AO445" s="48"/>
      <c r="AP445" s="48"/>
      <c r="AQ445" s="48"/>
      <c r="AR445" s="48">
        <v>0</v>
      </c>
    </row>
    <row r="446" spans="2:44" ht="150">
      <c r="B446" s="29"/>
      <c r="C446" s="134" t="s">
        <v>220</v>
      </c>
      <c r="D446" s="17">
        <v>925</v>
      </c>
      <c r="E446" s="46" t="s">
        <v>58</v>
      </c>
      <c r="F446" s="46" t="s">
        <v>21</v>
      </c>
      <c r="G446" s="16">
        <v>5820060740</v>
      </c>
      <c r="H446" s="135"/>
      <c r="I446" s="48">
        <f t="shared" si="406"/>
        <v>93700</v>
      </c>
      <c r="J446" s="48">
        <f t="shared" ref="J446:AA446" si="456">J447</f>
        <v>62500</v>
      </c>
      <c r="K446" s="48">
        <f t="shared" si="456"/>
        <v>31200</v>
      </c>
      <c r="L446" s="48">
        <f t="shared" si="456"/>
        <v>0</v>
      </c>
      <c r="M446" s="48">
        <f t="shared" si="456"/>
        <v>0</v>
      </c>
      <c r="N446" s="48">
        <f t="shared" si="456"/>
        <v>0</v>
      </c>
      <c r="O446" s="48">
        <f t="shared" si="456"/>
        <v>0</v>
      </c>
      <c r="P446" s="48">
        <f t="shared" si="456"/>
        <v>0</v>
      </c>
      <c r="Q446" s="48">
        <f t="shared" si="456"/>
        <v>0</v>
      </c>
      <c r="R446" s="48">
        <f t="shared" si="456"/>
        <v>0</v>
      </c>
      <c r="S446" s="48">
        <f t="shared" si="456"/>
        <v>0</v>
      </c>
      <c r="T446" s="48">
        <f t="shared" si="456"/>
        <v>0</v>
      </c>
      <c r="U446" s="48">
        <f t="shared" si="456"/>
        <v>0</v>
      </c>
      <c r="V446" s="48">
        <f t="shared" si="456"/>
        <v>0</v>
      </c>
      <c r="W446" s="48">
        <f t="shared" si="456"/>
        <v>0</v>
      </c>
      <c r="X446" s="48">
        <f t="shared" si="456"/>
        <v>0</v>
      </c>
      <c r="Y446" s="48">
        <f t="shared" si="456"/>
        <v>0</v>
      </c>
      <c r="Z446" s="48">
        <f t="shared" si="456"/>
        <v>0</v>
      </c>
      <c r="AA446" s="48">
        <f t="shared" si="456"/>
        <v>0</v>
      </c>
      <c r="AB446" s="48">
        <f t="shared" si="455"/>
        <v>93700</v>
      </c>
      <c r="AC446" s="48">
        <f t="shared" ref="AC446:AR446" si="457">AC447</f>
        <v>93700</v>
      </c>
      <c r="AD446" s="48">
        <f t="shared" si="457"/>
        <v>0</v>
      </c>
      <c r="AE446" s="48">
        <f t="shared" si="457"/>
        <v>0</v>
      </c>
      <c r="AF446" s="48">
        <f t="shared" si="457"/>
        <v>0</v>
      </c>
      <c r="AG446" s="48">
        <f t="shared" si="457"/>
        <v>0</v>
      </c>
      <c r="AH446" s="48">
        <f t="shared" si="457"/>
        <v>0</v>
      </c>
      <c r="AI446" s="48">
        <f t="shared" si="457"/>
        <v>0</v>
      </c>
      <c r="AJ446" s="48">
        <f t="shared" si="457"/>
        <v>0</v>
      </c>
      <c r="AK446" s="48">
        <f t="shared" si="457"/>
        <v>0</v>
      </c>
      <c r="AL446" s="48">
        <f t="shared" si="457"/>
        <v>0</v>
      </c>
      <c r="AM446" s="48">
        <f t="shared" si="457"/>
        <v>0</v>
      </c>
      <c r="AN446" s="48">
        <f t="shared" si="457"/>
        <v>0</v>
      </c>
      <c r="AO446" s="48">
        <f t="shared" si="457"/>
        <v>0</v>
      </c>
      <c r="AP446" s="48">
        <f t="shared" si="457"/>
        <v>0</v>
      </c>
      <c r="AQ446" s="48">
        <f t="shared" si="457"/>
        <v>0</v>
      </c>
      <c r="AR446" s="48">
        <f t="shared" si="457"/>
        <v>0</v>
      </c>
    </row>
    <row r="447" spans="2:44" ht="37.5">
      <c r="B447" s="29"/>
      <c r="C447" s="37" t="s">
        <v>136</v>
      </c>
      <c r="D447" s="17">
        <v>925</v>
      </c>
      <c r="E447" s="46" t="s">
        <v>58</v>
      </c>
      <c r="F447" s="46" t="s">
        <v>21</v>
      </c>
      <c r="G447" s="16">
        <v>5820060740</v>
      </c>
      <c r="H447" s="135">
        <v>600</v>
      </c>
      <c r="I447" s="48">
        <f t="shared" si="406"/>
        <v>93700</v>
      </c>
      <c r="J447" s="48">
        <v>62500</v>
      </c>
      <c r="K447" s="48">
        <v>31200</v>
      </c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>
        <v>0</v>
      </c>
      <c r="W447" s="48">
        <v>0</v>
      </c>
      <c r="X447" s="48">
        <v>0</v>
      </c>
      <c r="Y447" s="48">
        <v>0</v>
      </c>
      <c r="Z447" s="48">
        <v>0</v>
      </c>
      <c r="AA447" s="48">
        <v>0</v>
      </c>
      <c r="AB447" s="48">
        <f t="shared" si="455"/>
        <v>93700</v>
      </c>
      <c r="AC447" s="48">
        <v>93700</v>
      </c>
      <c r="AD447" s="48"/>
      <c r="AE447" s="48"/>
      <c r="AF447" s="48"/>
      <c r="AG447" s="48"/>
      <c r="AH447" s="48"/>
      <c r="AI447" s="48"/>
      <c r="AJ447" s="48"/>
      <c r="AK447" s="48"/>
      <c r="AL447" s="48"/>
      <c r="AM447" s="48"/>
      <c r="AN447" s="48"/>
      <c r="AO447" s="48"/>
      <c r="AP447" s="48"/>
      <c r="AQ447" s="48"/>
      <c r="AR447" s="48">
        <v>0</v>
      </c>
    </row>
    <row r="448" spans="2:44" ht="93.75">
      <c r="B448" s="29"/>
      <c r="C448" s="37" t="s">
        <v>221</v>
      </c>
      <c r="D448" s="17">
        <v>925</v>
      </c>
      <c r="E448" s="46" t="s">
        <v>58</v>
      </c>
      <c r="F448" s="46" t="s">
        <v>21</v>
      </c>
      <c r="G448" s="16">
        <v>5820100000</v>
      </c>
      <c r="H448" s="135"/>
      <c r="I448" s="48">
        <f t="shared" si="406"/>
        <v>8900300</v>
      </c>
      <c r="J448" s="48">
        <f t="shared" ref="J448:S449" si="458">J449</f>
        <v>37852000</v>
      </c>
      <c r="K448" s="48">
        <f t="shared" si="458"/>
        <v>-28951700</v>
      </c>
      <c r="L448" s="48">
        <f t="shared" si="458"/>
        <v>0</v>
      </c>
      <c r="M448" s="48">
        <f t="shared" si="458"/>
        <v>0</v>
      </c>
      <c r="N448" s="48">
        <f t="shared" si="458"/>
        <v>0</v>
      </c>
      <c r="O448" s="48">
        <f t="shared" si="458"/>
        <v>0</v>
      </c>
      <c r="P448" s="48">
        <f t="shared" si="458"/>
        <v>0</v>
      </c>
      <c r="Q448" s="48">
        <f t="shared" si="458"/>
        <v>0</v>
      </c>
      <c r="R448" s="48">
        <f t="shared" si="458"/>
        <v>0</v>
      </c>
      <c r="S448" s="48">
        <f t="shared" si="458"/>
        <v>0</v>
      </c>
      <c r="T448" s="48">
        <f t="shared" ref="T448:AC449" si="459">T449</f>
        <v>0</v>
      </c>
      <c r="U448" s="48">
        <f t="shared" si="459"/>
        <v>0</v>
      </c>
      <c r="V448" s="48">
        <f t="shared" si="459"/>
        <v>0</v>
      </c>
      <c r="W448" s="48">
        <f t="shared" si="459"/>
        <v>0</v>
      </c>
      <c r="X448" s="48">
        <f t="shared" si="459"/>
        <v>0</v>
      </c>
      <c r="Y448" s="48">
        <f t="shared" si="459"/>
        <v>0</v>
      </c>
      <c r="Z448" s="48">
        <f t="shared" si="459"/>
        <v>0</v>
      </c>
      <c r="AA448" s="48">
        <f t="shared" si="459"/>
        <v>0</v>
      </c>
      <c r="AB448" s="48">
        <f t="shared" si="455"/>
        <v>8900300</v>
      </c>
      <c r="AC448" s="48">
        <f t="shared" ref="AC448:AR449" si="460">AC449</f>
        <v>8900300</v>
      </c>
      <c r="AD448" s="48">
        <f t="shared" si="460"/>
        <v>0</v>
      </c>
      <c r="AE448" s="48">
        <f t="shared" si="460"/>
        <v>0</v>
      </c>
      <c r="AF448" s="48">
        <f t="shared" si="460"/>
        <v>0</v>
      </c>
      <c r="AG448" s="48">
        <f t="shared" si="460"/>
        <v>0</v>
      </c>
      <c r="AH448" s="48">
        <f t="shared" si="460"/>
        <v>0</v>
      </c>
      <c r="AI448" s="48">
        <f t="shared" si="460"/>
        <v>0</v>
      </c>
      <c r="AJ448" s="48">
        <f t="shared" si="460"/>
        <v>0</v>
      </c>
      <c r="AK448" s="48">
        <f t="shared" si="460"/>
        <v>0</v>
      </c>
      <c r="AL448" s="48">
        <f t="shared" si="460"/>
        <v>0</v>
      </c>
      <c r="AM448" s="48">
        <f t="shared" si="460"/>
        <v>0</v>
      </c>
      <c r="AN448" s="48">
        <f t="shared" si="460"/>
        <v>0</v>
      </c>
      <c r="AO448" s="48">
        <f t="shared" si="460"/>
        <v>0</v>
      </c>
      <c r="AP448" s="48">
        <f t="shared" si="460"/>
        <v>0</v>
      </c>
      <c r="AQ448" s="48">
        <f t="shared" si="460"/>
        <v>0</v>
      </c>
      <c r="AR448" s="48">
        <f t="shared" si="460"/>
        <v>0</v>
      </c>
    </row>
    <row r="449" spans="2:44" ht="37.5">
      <c r="B449" s="29"/>
      <c r="C449" s="37" t="s">
        <v>198</v>
      </c>
      <c r="D449" s="17">
        <v>925</v>
      </c>
      <c r="E449" s="46" t="s">
        <v>58</v>
      </c>
      <c r="F449" s="46" t="s">
        <v>21</v>
      </c>
      <c r="G449" s="16">
        <v>5820100590</v>
      </c>
      <c r="H449" s="135"/>
      <c r="I449" s="48">
        <f t="shared" si="406"/>
        <v>8900300</v>
      </c>
      <c r="J449" s="48">
        <f t="shared" si="458"/>
        <v>37852000</v>
      </c>
      <c r="K449" s="48">
        <f t="shared" si="458"/>
        <v>-28951700</v>
      </c>
      <c r="L449" s="48">
        <f t="shared" si="458"/>
        <v>0</v>
      </c>
      <c r="M449" s="48">
        <f t="shared" si="458"/>
        <v>0</v>
      </c>
      <c r="N449" s="48">
        <f t="shared" si="458"/>
        <v>0</v>
      </c>
      <c r="O449" s="48">
        <f t="shared" si="458"/>
        <v>0</v>
      </c>
      <c r="P449" s="48">
        <f t="shared" si="458"/>
        <v>0</v>
      </c>
      <c r="Q449" s="48">
        <f t="shared" si="458"/>
        <v>0</v>
      </c>
      <c r="R449" s="48">
        <f t="shared" si="458"/>
        <v>0</v>
      </c>
      <c r="S449" s="48">
        <f t="shared" si="458"/>
        <v>0</v>
      </c>
      <c r="T449" s="48">
        <f t="shared" si="459"/>
        <v>0</v>
      </c>
      <c r="U449" s="48">
        <f t="shared" si="459"/>
        <v>0</v>
      </c>
      <c r="V449" s="48">
        <f t="shared" si="459"/>
        <v>0</v>
      </c>
      <c r="W449" s="48">
        <f t="shared" si="459"/>
        <v>0</v>
      </c>
      <c r="X449" s="48">
        <f t="shared" si="459"/>
        <v>0</v>
      </c>
      <c r="Y449" s="48">
        <f t="shared" si="459"/>
        <v>0</v>
      </c>
      <c r="Z449" s="48">
        <f t="shared" si="459"/>
        <v>0</v>
      </c>
      <c r="AA449" s="48">
        <f t="shared" si="459"/>
        <v>0</v>
      </c>
      <c r="AB449" s="48">
        <f t="shared" si="455"/>
        <v>8900300</v>
      </c>
      <c r="AC449" s="48">
        <f t="shared" si="460"/>
        <v>8900300</v>
      </c>
      <c r="AD449" s="48">
        <f t="shared" si="460"/>
        <v>0</v>
      </c>
      <c r="AE449" s="48">
        <f t="shared" si="460"/>
        <v>0</v>
      </c>
      <c r="AF449" s="48">
        <f t="shared" si="460"/>
        <v>0</v>
      </c>
      <c r="AG449" s="48">
        <f t="shared" si="460"/>
        <v>0</v>
      </c>
      <c r="AH449" s="48">
        <f t="shared" si="460"/>
        <v>0</v>
      </c>
      <c r="AI449" s="48">
        <f t="shared" si="460"/>
        <v>0</v>
      </c>
      <c r="AJ449" s="48">
        <f t="shared" si="460"/>
        <v>0</v>
      </c>
      <c r="AK449" s="48">
        <f t="shared" si="460"/>
        <v>0</v>
      </c>
      <c r="AL449" s="48">
        <f t="shared" si="460"/>
        <v>0</v>
      </c>
      <c r="AM449" s="48">
        <f t="shared" si="460"/>
        <v>0</v>
      </c>
      <c r="AN449" s="48">
        <f t="shared" si="460"/>
        <v>0</v>
      </c>
      <c r="AO449" s="48">
        <f t="shared" si="460"/>
        <v>0</v>
      </c>
      <c r="AP449" s="48">
        <f t="shared" si="460"/>
        <v>0</v>
      </c>
      <c r="AQ449" s="48">
        <f t="shared" si="460"/>
        <v>0</v>
      </c>
      <c r="AR449" s="48">
        <f t="shared" si="460"/>
        <v>0</v>
      </c>
    </row>
    <row r="450" spans="2:44" ht="37.5">
      <c r="B450" s="29"/>
      <c r="C450" s="37" t="s">
        <v>136</v>
      </c>
      <c r="D450" s="17">
        <v>925</v>
      </c>
      <c r="E450" s="46" t="s">
        <v>58</v>
      </c>
      <c r="F450" s="46" t="s">
        <v>21</v>
      </c>
      <c r="G450" s="16">
        <v>5820100590</v>
      </c>
      <c r="H450" s="135">
        <v>600</v>
      </c>
      <c r="I450" s="48">
        <f t="shared" si="406"/>
        <v>8900300</v>
      </c>
      <c r="J450" s="48">
        <v>37852000</v>
      </c>
      <c r="K450" s="48">
        <v>-28951700</v>
      </c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>
        <v>0</v>
      </c>
      <c r="W450" s="48">
        <v>0</v>
      </c>
      <c r="X450" s="48">
        <v>0</v>
      </c>
      <c r="Y450" s="48">
        <v>0</v>
      </c>
      <c r="Z450" s="48">
        <v>0</v>
      </c>
      <c r="AA450" s="48">
        <v>0</v>
      </c>
      <c r="AB450" s="48">
        <f t="shared" si="455"/>
        <v>8900300</v>
      </c>
      <c r="AC450" s="48">
        <v>8900300</v>
      </c>
      <c r="AD450" s="48"/>
      <c r="AE450" s="48"/>
      <c r="AF450" s="48"/>
      <c r="AG450" s="48"/>
      <c r="AH450" s="48"/>
      <c r="AI450" s="48"/>
      <c r="AJ450" s="48"/>
      <c r="AK450" s="48"/>
      <c r="AL450" s="48"/>
      <c r="AM450" s="48"/>
      <c r="AN450" s="48"/>
      <c r="AO450" s="48"/>
      <c r="AP450" s="48"/>
      <c r="AQ450" s="48"/>
      <c r="AR450" s="48">
        <v>0</v>
      </c>
    </row>
    <row r="451" spans="2:44" hidden="1">
      <c r="B451" s="29"/>
      <c r="C451" s="37" t="s">
        <v>62</v>
      </c>
      <c r="D451" s="17">
        <v>925</v>
      </c>
      <c r="E451" s="46" t="s">
        <v>58</v>
      </c>
      <c r="F451" s="46" t="s">
        <v>58</v>
      </c>
      <c r="G451" s="16"/>
      <c r="H451" s="135"/>
      <c r="I451" s="48">
        <f t="shared" si="406"/>
        <v>0</v>
      </c>
      <c r="J451" s="48">
        <f t="shared" ref="J451:AA451" si="461">J452+J456</f>
        <v>9708200</v>
      </c>
      <c r="K451" s="48">
        <f t="shared" si="461"/>
        <v>-9708200</v>
      </c>
      <c r="L451" s="48">
        <f t="shared" si="461"/>
        <v>0</v>
      </c>
      <c r="M451" s="48">
        <f t="shared" si="461"/>
        <v>0</v>
      </c>
      <c r="N451" s="48">
        <f t="shared" si="461"/>
        <v>0</v>
      </c>
      <c r="O451" s="48">
        <f t="shared" si="461"/>
        <v>0</v>
      </c>
      <c r="P451" s="48">
        <f t="shared" si="461"/>
        <v>0</v>
      </c>
      <c r="Q451" s="48">
        <f t="shared" si="461"/>
        <v>0</v>
      </c>
      <c r="R451" s="48">
        <f t="shared" si="461"/>
        <v>0</v>
      </c>
      <c r="S451" s="48">
        <f t="shared" si="461"/>
        <v>0</v>
      </c>
      <c r="T451" s="48">
        <f t="shared" si="461"/>
        <v>0</v>
      </c>
      <c r="U451" s="48">
        <f t="shared" si="461"/>
        <v>0</v>
      </c>
      <c r="V451" s="48">
        <f t="shared" si="461"/>
        <v>0</v>
      </c>
      <c r="W451" s="48">
        <f t="shared" si="461"/>
        <v>0</v>
      </c>
      <c r="X451" s="48">
        <f t="shared" si="461"/>
        <v>0</v>
      </c>
      <c r="Y451" s="48">
        <f t="shared" si="461"/>
        <v>0</v>
      </c>
      <c r="Z451" s="48">
        <f t="shared" si="461"/>
        <v>0</v>
      </c>
      <c r="AA451" s="48">
        <f t="shared" si="461"/>
        <v>0</v>
      </c>
      <c r="AB451" s="48">
        <f t="shared" si="455"/>
        <v>0</v>
      </c>
      <c r="AC451" s="48">
        <f t="shared" ref="AC451:AR451" si="462">AC452+AC456</f>
        <v>0</v>
      </c>
      <c r="AD451" s="48">
        <f t="shared" si="462"/>
        <v>0</v>
      </c>
      <c r="AE451" s="48">
        <f t="shared" si="462"/>
        <v>0</v>
      </c>
      <c r="AF451" s="48">
        <f t="shared" si="462"/>
        <v>0</v>
      </c>
      <c r="AG451" s="48">
        <f t="shared" si="462"/>
        <v>0</v>
      </c>
      <c r="AH451" s="48">
        <f t="shared" si="462"/>
        <v>0</v>
      </c>
      <c r="AI451" s="48">
        <f t="shared" si="462"/>
        <v>0</v>
      </c>
      <c r="AJ451" s="48">
        <f t="shared" si="462"/>
        <v>0</v>
      </c>
      <c r="AK451" s="48">
        <f t="shared" si="462"/>
        <v>0</v>
      </c>
      <c r="AL451" s="48">
        <f t="shared" si="462"/>
        <v>0</v>
      </c>
      <c r="AM451" s="48">
        <f t="shared" si="462"/>
        <v>0</v>
      </c>
      <c r="AN451" s="48">
        <f t="shared" si="462"/>
        <v>0</v>
      </c>
      <c r="AO451" s="48">
        <f t="shared" si="462"/>
        <v>0</v>
      </c>
      <c r="AP451" s="48">
        <f t="shared" si="462"/>
        <v>0</v>
      </c>
      <c r="AQ451" s="48">
        <f t="shared" si="462"/>
        <v>0</v>
      </c>
      <c r="AR451" s="48">
        <f t="shared" si="462"/>
        <v>0</v>
      </c>
    </row>
    <row r="452" spans="2:44" hidden="1">
      <c r="B452" s="29"/>
      <c r="C452" s="34" t="s">
        <v>188</v>
      </c>
      <c r="D452" s="17">
        <v>925</v>
      </c>
      <c r="E452" s="46" t="s">
        <v>58</v>
      </c>
      <c r="F452" s="46" t="s">
        <v>58</v>
      </c>
      <c r="G452" s="16">
        <v>5800000000</v>
      </c>
      <c r="H452" s="135"/>
      <c r="I452" s="48">
        <f t="shared" si="406"/>
        <v>0</v>
      </c>
      <c r="J452" s="48">
        <f t="shared" ref="J452:S454" si="463">J453</f>
        <v>3364300</v>
      </c>
      <c r="K452" s="48">
        <f t="shared" si="463"/>
        <v>-3364300</v>
      </c>
      <c r="L452" s="48">
        <f t="shared" si="463"/>
        <v>0</v>
      </c>
      <c r="M452" s="48">
        <f t="shared" si="463"/>
        <v>0</v>
      </c>
      <c r="N452" s="48">
        <f t="shared" si="463"/>
        <v>0</v>
      </c>
      <c r="O452" s="48">
        <f t="shared" si="463"/>
        <v>0</v>
      </c>
      <c r="P452" s="48">
        <f t="shared" si="463"/>
        <v>0</v>
      </c>
      <c r="Q452" s="48">
        <f t="shared" si="463"/>
        <v>0</v>
      </c>
      <c r="R452" s="48">
        <f t="shared" si="463"/>
        <v>0</v>
      </c>
      <c r="S452" s="48">
        <f t="shared" si="463"/>
        <v>0</v>
      </c>
      <c r="T452" s="48">
        <f t="shared" ref="T452:AC454" si="464">T453</f>
        <v>0</v>
      </c>
      <c r="U452" s="48">
        <f t="shared" si="464"/>
        <v>0</v>
      </c>
      <c r="V452" s="48">
        <f t="shared" si="464"/>
        <v>0</v>
      </c>
      <c r="W452" s="48">
        <f t="shared" si="464"/>
        <v>0</v>
      </c>
      <c r="X452" s="48">
        <f t="shared" si="464"/>
        <v>0</v>
      </c>
      <c r="Y452" s="48">
        <f t="shared" si="464"/>
        <v>0</v>
      </c>
      <c r="Z452" s="48">
        <f t="shared" si="464"/>
        <v>0</v>
      </c>
      <c r="AA452" s="48">
        <f t="shared" si="464"/>
        <v>0</v>
      </c>
      <c r="AB452" s="48">
        <f t="shared" si="455"/>
        <v>0</v>
      </c>
      <c r="AC452" s="48">
        <f t="shared" ref="AC452:AR454" si="465">AC453</f>
        <v>0</v>
      </c>
      <c r="AD452" s="48">
        <f t="shared" si="465"/>
        <v>0</v>
      </c>
      <c r="AE452" s="48">
        <f t="shared" si="465"/>
        <v>0</v>
      </c>
      <c r="AF452" s="48">
        <f t="shared" si="465"/>
        <v>0</v>
      </c>
      <c r="AG452" s="48">
        <f t="shared" si="465"/>
        <v>0</v>
      </c>
      <c r="AH452" s="48">
        <f t="shared" si="465"/>
        <v>0</v>
      </c>
      <c r="AI452" s="48">
        <f t="shared" si="465"/>
        <v>0</v>
      </c>
      <c r="AJ452" s="48">
        <f t="shared" si="465"/>
        <v>0</v>
      </c>
      <c r="AK452" s="48">
        <f t="shared" si="465"/>
        <v>0</v>
      </c>
      <c r="AL452" s="48">
        <f t="shared" si="465"/>
        <v>0</v>
      </c>
      <c r="AM452" s="48">
        <f t="shared" si="465"/>
        <v>0</v>
      </c>
      <c r="AN452" s="48">
        <f t="shared" si="465"/>
        <v>0</v>
      </c>
      <c r="AO452" s="48">
        <f t="shared" si="465"/>
        <v>0</v>
      </c>
      <c r="AP452" s="48">
        <f t="shared" si="465"/>
        <v>0</v>
      </c>
      <c r="AQ452" s="48">
        <f t="shared" si="465"/>
        <v>0</v>
      </c>
      <c r="AR452" s="48">
        <f t="shared" si="465"/>
        <v>0</v>
      </c>
    </row>
    <row r="453" spans="2:44" hidden="1">
      <c r="B453" s="29"/>
      <c r="C453" s="37" t="s">
        <v>226</v>
      </c>
      <c r="D453" s="17">
        <v>925</v>
      </c>
      <c r="E453" s="46" t="s">
        <v>58</v>
      </c>
      <c r="F453" s="46" t="s">
        <v>58</v>
      </c>
      <c r="G453" s="16">
        <v>5830000000</v>
      </c>
      <c r="H453" s="135"/>
      <c r="I453" s="48">
        <f t="shared" si="406"/>
        <v>0</v>
      </c>
      <c r="J453" s="48">
        <f t="shared" si="463"/>
        <v>3364300</v>
      </c>
      <c r="K453" s="48">
        <f t="shared" si="463"/>
        <v>-3364300</v>
      </c>
      <c r="L453" s="48">
        <f t="shared" si="463"/>
        <v>0</v>
      </c>
      <c r="M453" s="48">
        <f t="shared" si="463"/>
        <v>0</v>
      </c>
      <c r="N453" s="48">
        <f t="shared" si="463"/>
        <v>0</v>
      </c>
      <c r="O453" s="48">
        <f t="shared" si="463"/>
        <v>0</v>
      </c>
      <c r="P453" s="48">
        <f t="shared" si="463"/>
        <v>0</v>
      </c>
      <c r="Q453" s="48">
        <f t="shared" si="463"/>
        <v>0</v>
      </c>
      <c r="R453" s="48">
        <f t="shared" si="463"/>
        <v>0</v>
      </c>
      <c r="S453" s="48">
        <f t="shared" si="463"/>
        <v>0</v>
      </c>
      <c r="T453" s="48">
        <f t="shared" si="464"/>
        <v>0</v>
      </c>
      <c r="U453" s="48">
        <f t="shared" si="464"/>
        <v>0</v>
      </c>
      <c r="V453" s="48">
        <f t="shared" si="464"/>
        <v>0</v>
      </c>
      <c r="W453" s="48">
        <f t="shared" si="464"/>
        <v>0</v>
      </c>
      <c r="X453" s="48">
        <f t="shared" si="464"/>
        <v>0</v>
      </c>
      <c r="Y453" s="48">
        <f t="shared" si="464"/>
        <v>0</v>
      </c>
      <c r="Z453" s="48">
        <f t="shared" si="464"/>
        <v>0</v>
      </c>
      <c r="AA453" s="48">
        <f t="shared" si="464"/>
        <v>0</v>
      </c>
      <c r="AB453" s="48">
        <f t="shared" si="455"/>
        <v>0</v>
      </c>
      <c r="AC453" s="48">
        <f t="shared" si="465"/>
        <v>0</v>
      </c>
      <c r="AD453" s="48">
        <f t="shared" si="465"/>
        <v>0</v>
      </c>
      <c r="AE453" s="48">
        <f t="shared" si="465"/>
        <v>0</v>
      </c>
      <c r="AF453" s="48">
        <f t="shared" si="465"/>
        <v>0</v>
      </c>
      <c r="AG453" s="48">
        <f t="shared" si="465"/>
        <v>0</v>
      </c>
      <c r="AH453" s="48">
        <f t="shared" si="465"/>
        <v>0</v>
      </c>
      <c r="AI453" s="48">
        <f t="shared" si="465"/>
        <v>0</v>
      </c>
      <c r="AJ453" s="48">
        <f t="shared" si="465"/>
        <v>0</v>
      </c>
      <c r="AK453" s="48">
        <f t="shared" si="465"/>
        <v>0</v>
      </c>
      <c r="AL453" s="48">
        <f t="shared" si="465"/>
        <v>0</v>
      </c>
      <c r="AM453" s="48">
        <f t="shared" si="465"/>
        <v>0</v>
      </c>
      <c r="AN453" s="48">
        <f t="shared" si="465"/>
        <v>0</v>
      </c>
      <c r="AO453" s="48">
        <f t="shared" si="465"/>
        <v>0</v>
      </c>
      <c r="AP453" s="48">
        <f t="shared" si="465"/>
        <v>0</v>
      </c>
      <c r="AQ453" s="48">
        <f t="shared" si="465"/>
        <v>0</v>
      </c>
      <c r="AR453" s="48">
        <f t="shared" si="465"/>
        <v>0</v>
      </c>
    </row>
    <row r="454" spans="2:44" ht="37.5" hidden="1">
      <c r="B454" s="29"/>
      <c r="C454" s="37" t="s">
        <v>142</v>
      </c>
      <c r="D454" s="17">
        <v>925</v>
      </c>
      <c r="E454" s="46" t="s">
        <v>58</v>
      </c>
      <c r="F454" s="46" t="s">
        <v>58</v>
      </c>
      <c r="G454" s="16">
        <v>5830000590</v>
      </c>
      <c r="H454" s="135"/>
      <c r="I454" s="48">
        <f t="shared" si="406"/>
        <v>0</v>
      </c>
      <c r="J454" s="48">
        <f t="shared" si="463"/>
        <v>3364300</v>
      </c>
      <c r="K454" s="48">
        <f t="shared" si="463"/>
        <v>-3364300</v>
      </c>
      <c r="L454" s="48">
        <f t="shared" si="463"/>
        <v>0</v>
      </c>
      <c r="M454" s="48">
        <f t="shared" si="463"/>
        <v>0</v>
      </c>
      <c r="N454" s="48">
        <f t="shared" si="463"/>
        <v>0</v>
      </c>
      <c r="O454" s="48">
        <f t="shared" si="463"/>
        <v>0</v>
      </c>
      <c r="P454" s="48">
        <f t="shared" si="463"/>
        <v>0</v>
      </c>
      <c r="Q454" s="48">
        <f t="shared" si="463"/>
        <v>0</v>
      </c>
      <c r="R454" s="48">
        <f t="shared" si="463"/>
        <v>0</v>
      </c>
      <c r="S454" s="48">
        <f t="shared" si="463"/>
        <v>0</v>
      </c>
      <c r="T454" s="48">
        <f t="shared" si="464"/>
        <v>0</v>
      </c>
      <c r="U454" s="48">
        <f t="shared" si="464"/>
        <v>0</v>
      </c>
      <c r="V454" s="48">
        <f t="shared" si="464"/>
        <v>0</v>
      </c>
      <c r="W454" s="48">
        <f t="shared" si="464"/>
        <v>0</v>
      </c>
      <c r="X454" s="48">
        <f t="shared" si="464"/>
        <v>0</v>
      </c>
      <c r="Y454" s="48">
        <f t="shared" si="464"/>
        <v>0</v>
      </c>
      <c r="Z454" s="48">
        <f t="shared" si="464"/>
        <v>0</v>
      </c>
      <c r="AA454" s="48">
        <f t="shared" si="464"/>
        <v>0</v>
      </c>
      <c r="AB454" s="48">
        <f t="shared" si="455"/>
        <v>0</v>
      </c>
      <c r="AC454" s="48">
        <f t="shared" si="465"/>
        <v>0</v>
      </c>
      <c r="AD454" s="48">
        <f t="shared" si="465"/>
        <v>0</v>
      </c>
      <c r="AE454" s="48">
        <f t="shared" si="465"/>
        <v>0</v>
      </c>
      <c r="AF454" s="48">
        <f t="shared" si="465"/>
        <v>0</v>
      </c>
      <c r="AG454" s="48">
        <f t="shared" si="465"/>
        <v>0</v>
      </c>
      <c r="AH454" s="48">
        <f t="shared" si="465"/>
        <v>0</v>
      </c>
      <c r="AI454" s="48">
        <f t="shared" si="465"/>
        <v>0</v>
      </c>
      <c r="AJ454" s="48">
        <f t="shared" si="465"/>
        <v>0</v>
      </c>
      <c r="AK454" s="48">
        <f t="shared" si="465"/>
        <v>0</v>
      </c>
      <c r="AL454" s="48">
        <f t="shared" si="465"/>
        <v>0</v>
      </c>
      <c r="AM454" s="48">
        <f t="shared" si="465"/>
        <v>0</v>
      </c>
      <c r="AN454" s="48">
        <f t="shared" si="465"/>
        <v>0</v>
      </c>
      <c r="AO454" s="48">
        <f t="shared" si="465"/>
        <v>0</v>
      </c>
      <c r="AP454" s="48">
        <f t="shared" si="465"/>
        <v>0</v>
      </c>
      <c r="AQ454" s="48">
        <f t="shared" si="465"/>
        <v>0</v>
      </c>
      <c r="AR454" s="48">
        <f t="shared" si="465"/>
        <v>0</v>
      </c>
    </row>
    <row r="455" spans="2:44" ht="37.5" hidden="1">
      <c r="B455" s="29"/>
      <c r="C455" s="37" t="s">
        <v>136</v>
      </c>
      <c r="D455" s="17">
        <v>925</v>
      </c>
      <c r="E455" s="46" t="s">
        <v>58</v>
      </c>
      <c r="F455" s="46" t="s">
        <v>58</v>
      </c>
      <c r="G455" s="16">
        <v>5830000590</v>
      </c>
      <c r="H455" s="135">
        <v>600</v>
      </c>
      <c r="I455" s="48">
        <f t="shared" si="406"/>
        <v>0</v>
      </c>
      <c r="J455" s="48">
        <v>3364300</v>
      </c>
      <c r="K455" s="48">
        <v>-3364300</v>
      </c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>
        <v>0</v>
      </c>
      <c r="W455" s="48">
        <v>0</v>
      </c>
      <c r="X455" s="48">
        <v>0</v>
      </c>
      <c r="Y455" s="48">
        <v>0</v>
      </c>
      <c r="Z455" s="48">
        <v>0</v>
      </c>
      <c r="AA455" s="48">
        <v>0</v>
      </c>
      <c r="AB455" s="48">
        <f t="shared" si="455"/>
        <v>0</v>
      </c>
      <c r="AC455" s="48">
        <v>0</v>
      </c>
      <c r="AD455" s="48">
        <v>0</v>
      </c>
      <c r="AE455" s="48">
        <v>0</v>
      </c>
      <c r="AF455" s="48">
        <v>0</v>
      </c>
      <c r="AG455" s="48">
        <v>0</v>
      </c>
      <c r="AH455" s="48">
        <v>0</v>
      </c>
      <c r="AI455" s="48">
        <v>0</v>
      </c>
      <c r="AJ455" s="48">
        <v>0</v>
      </c>
      <c r="AK455" s="48">
        <v>0</v>
      </c>
      <c r="AL455" s="48">
        <v>0</v>
      </c>
      <c r="AM455" s="48">
        <v>0</v>
      </c>
      <c r="AN455" s="48">
        <v>0</v>
      </c>
      <c r="AO455" s="48">
        <v>0</v>
      </c>
      <c r="AP455" s="48">
        <v>0</v>
      </c>
      <c r="AQ455" s="48">
        <v>0</v>
      </c>
      <c r="AR455" s="48">
        <v>0</v>
      </c>
    </row>
    <row r="456" spans="2:44" hidden="1">
      <c r="B456" s="29"/>
      <c r="C456" s="37" t="s">
        <v>295</v>
      </c>
      <c r="D456" s="17">
        <v>925</v>
      </c>
      <c r="E456" s="46" t="s">
        <v>58</v>
      </c>
      <c r="F456" s="46" t="s">
        <v>58</v>
      </c>
      <c r="G456" s="16">
        <v>7000000000</v>
      </c>
      <c r="H456" s="135"/>
      <c r="I456" s="48">
        <f t="shared" ref="I456:I519" si="466">SUM(J456:AA456)</f>
        <v>0</v>
      </c>
      <c r="J456" s="48">
        <f t="shared" ref="J456:AA456" si="467">J461+J457+J459</f>
        <v>6343900</v>
      </c>
      <c r="K456" s="48">
        <f t="shared" si="467"/>
        <v>-6343900</v>
      </c>
      <c r="L456" s="48">
        <f t="shared" si="467"/>
        <v>0</v>
      </c>
      <c r="M456" s="48">
        <f t="shared" si="467"/>
        <v>0</v>
      </c>
      <c r="N456" s="48">
        <f t="shared" si="467"/>
        <v>0</v>
      </c>
      <c r="O456" s="48">
        <f t="shared" si="467"/>
        <v>0</v>
      </c>
      <c r="P456" s="48">
        <f t="shared" si="467"/>
        <v>0</v>
      </c>
      <c r="Q456" s="48">
        <f t="shared" si="467"/>
        <v>0</v>
      </c>
      <c r="R456" s="48">
        <f t="shared" si="467"/>
        <v>0</v>
      </c>
      <c r="S456" s="48">
        <f t="shared" si="467"/>
        <v>0</v>
      </c>
      <c r="T456" s="48">
        <f t="shared" si="467"/>
        <v>0</v>
      </c>
      <c r="U456" s="48">
        <f t="shared" si="467"/>
        <v>0</v>
      </c>
      <c r="V456" s="48">
        <f t="shared" si="467"/>
        <v>0</v>
      </c>
      <c r="W456" s="48">
        <f t="shared" si="467"/>
        <v>0</v>
      </c>
      <c r="X456" s="48">
        <f t="shared" si="467"/>
        <v>0</v>
      </c>
      <c r="Y456" s="48">
        <f t="shared" si="467"/>
        <v>0</v>
      </c>
      <c r="Z456" s="48">
        <f t="shared" si="467"/>
        <v>0</v>
      </c>
      <c r="AA456" s="48">
        <f t="shared" si="467"/>
        <v>0</v>
      </c>
      <c r="AB456" s="48">
        <f t="shared" si="455"/>
        <v>0</v>
      </c>
      <c r="AC456" s="48">
        <f t="shared" ref="AC456:AR456" si="468">AC461+AC457+AC459</f>
        <v>0</v>
      </c>
      <c r="AD456" s="48">
        <f t="shared" si="468"/>
        <v>0</v>
      </c>
      <c r="AE456" s="48">
        <f t="shared" si="468"/>
        <v>0</v>
      </c>
      <c r="AF456" s="48">
        <f t="shared" si="468"/>
        <v>0</v>
      </c>
      <c r="AG456" s="48">
        <f t="shared" si="468"/>
        <v>0</v>
      </c>
      <c r="AH456" s="48">
        <f t="shared" si="468"/>
        <v>0</v>
      </c>
      <c r="AI456" s="48">
        <f t="shared" si="468"/>
        <v>0</v>
      </c>
      <c r="AJ456" s="48">
        <f t="shared" si="468"/>
        <v>0</v>
      </c>
      <c r="AK456" s="48">
        <f t="shared" si="468"/>
        <v>0</v>
      </c>
      <c r="AL456" s="48">
        <f t="shared" si="468"/>
        <v>0</v>
      </c>
      <c r="AM456" s="48">
        <f t="shared" si="468"/>
        <v>0</v>
      </c>
      <c r="AN456" s="48">
        <f t="shared" si="468"/>
        <v>0</v>
      </c>
      <c r="AO456" s="48">
        <f t="shared" si="468"/>
        <v>0</v>
      </c>
      <c r="AP456" s="48">
        <f t="shared" si="468"/>
        <v>0</v>
      </c>
      <c r="AQ456" s="48">
        <f t="shared" si="468"/>
        <v>0</v>
      </c>
      <c r="AR456" s="48">
        <f t="shared" si="468"/>
        <v>0</v>
      </c>
    </row>
    <row r="457" spans="2:44" ht="37.5" hidden="1">
      <c r="B457" s="29"/>
      <c r="C457" s="37" t="s">
        <v>142</v>
      </c>
      <c r="D457" s="17">
        <v>925</v>
      </c>
      <c r="E457" s="46" t="s">
        <v>58</v>
      </c>
      <c r="F457" s="46" t="s">
        <v>58</v>
      </c>
      <c r="G457" s="16">
        <v>7000000590</v>
      </c>
      <c r="H457" s="135"/>
      <c r="I457" s="48">
        <f t="shared" si="466"/>
        <v>0</v>
      </c>
      <c r="J457" s="48">
        <f t="shared" ref="J457:AA457" si="469">J458</f>
        <v>0</v>
      </c>
      <c r="K457" s="48">
        <f t="shared" si="469"/>
        <v>0</v>
      </c>
      <c r="L457" s="48">
        <f t="shared" si="469"/>
        <v>0</v>
      </c>
      <c r="M457" s="48">
        <f t="shared" si="469"/>
        <v>0</v>
      </c>
      <c r="N457" s="48">
        <f t="shared" si="469"/>
        <v>0</v>
      </c>
      <c r="O457" s="48">
        <f t="shared" si="469"/>
        <v>0</v>
      </c>
      <c r="P457" s="48">
        <f t="shared" si="469"/>
        <v>0</v>
      </c>
      <c r="Q457" s="48">
        <f t="shared" si="469"/>
        <v>0</v>
      </c>
      <c r="R457" s="48">
        <f t="shared" si="469"/>
        <v>0</v>
      </c>
      <c r="S457" s="48">
        <f t="shared" si="469"/>
        <v>0</v>
      </c>
      <c r="T457" s="48">
        <f t="shared" si="469"/>
        <v>0</v>
      </c>
      <c r="U457" s="48">
        <f t="shared" si="469"/>
        <v>0</v>
      </c>
      <c r="V457" s="48">
        <f t="shared" si="469"/>
        <v>0</v>
      </c>
      <c r="W457" s="48">
        <f t="shared" si="469"/>
        <v>0</v>
      </c>
      <c r="X457" s="48">
        <f t="shared" si="469"/>
        <v>0</v>
      </c>
      <c r="Y457" s="48">
        <f t="shared" si="469"/>
        <v>0</v>
      </c>
      <c r="Z457" s="48">
        <f t="shared" si="469"/>
        <v>0</v>
      </c>
      <c r="AA457" s="48">
        <f t="shared" si="469"/>
        <v>0</v>
      </c>
      <c r="AB457" s="48">
        <f t="shared" si="455"/>
        <v>0</v>
      </c>
      <c r="AC457" s="48">
        <f t="shared" ref="AC457:AR457" si="470">AC458</f>
        <v>0</v>
      </c>
      <c r="AD457" s="48">
        <f t="shared" si="470"/>
        <v>0</v>
      </c>
      <c r="AE457" s="48">
        <f t="shared" si="470"/>
        <v>0</v>
      </c>
      <c r="AF457" s="48">
        <f t="shared" si="470"/>
        <v>0</v>
      </c>
      <c r="AG457" s="48">
        <f t="shared" si="470"/>
        <v>0</v>
      </c>
      <c r="AH457" s="48">
        <f t="shared" si="470"/>
        <v>0</v>
      </c>
      <c r="AI457" s="48">
        <f t="shared" si="470"/>
        <v>0</v>
      </c>
      <c r="AJ457" s="48">
        <f t="shared" si="470"/>
        <v>0</v>
      </c>
      <c r="AK457" s="48">
        <f t="shared" si="470"/>
        <v>0</v>
      </c>
      <c r="AL457" s="48">
        <f t="shared" si="470"/>
        <v>0</v>
      </c>
      <c r="AM457" s="48">
        <f t="shared" si="470"/>
        <v>0</v>
      </c>
      <c r="AN457" s="48">
        <f t="shared" si="470"/>
        <v>0</v>
      </c>
      <c r="AO457" s="48">
        <f t="shared" si="470"/>
        <v>0</v>
      </c>
      <c r="AP457" s="48">
        <f t="shared" si="470"/>
        <v>0</v>
      </c>
      <c r="AQ457" s="48">
        <f t="shared" si="470"/>
        <v>0</v>
      </c>
      <c r="AR457" s="48">
        <f t="shared" si="470"/>
        <v>0</v>
      </c>
    </row>
    <row r="458" spans="2:44" ht="37.5" hidden="1">
      <c r="B458" s="29"/>
      <c r="C458" s="37" t="s">
        <v>136</v>
      </c>
      <c r="D458" s="17">
        <v>925</v>
      </c>
      <c r="E458" s="46" t="s">
        <v>58</v>
      </c>
      <c r="F458" s="46" t="s">
        <v>58</v>
      </c>
      <c r="G458" s="16">
        <v>7000000590</v>
      </c>
      <c r="H458" s="135">
        <v>600</v>
      </c>
      <c r="I458" s="48">
        <f t="shared" si="466"/>
        <v>0</v>
      </c>
      <c r="J458" s="48">
        <v>0</v>
      </c>
      <c r="K458" s="48">
        <v>0</v>
      </c>
      <c r="L458" s="48">
        <v>0</v>
      </c>
      <c r="M458" s="48">
        <v>0</v>
      </c>
      <c r="N458" s="48">
        <v>0</v>
      </c>
      <c r="O458" s="48">
        <v>0</v>
      </c>
      <c r="P458" s="48">
        <v>0</v>
      </c>
      <c r="Q458" s="48">
        <v>0</v>
      </c>
      <c r="R458" s="48">
        <v>0</v>
      </c>
      <c r="S458" s="48">
        <v>0</v>
      </c>
      <c r="T458" s="48">
        <v>0</v>
      </c>
      <c r="U458" s="48">
        <v>0</v>
      </c>
      <c r="V458" s="48"/>
      <c r="W458" s="48"/>
      <c r="X458" s="48"/>
      <c r="Y458" s="48"/>
      <c r="Z458" s="48"/>
      <c r="AA458" s="48"/>
      <c r="AB458" s="48">
        <f t="shared" si="455"/>
        <v>0</v>
      </c>
      <c r="AC458" s="48">
        <v>0</v>
      </c>
      <c r="AD458" s="48">
        <v>0</v>
      </c>
      <c r="AE458" s="48">
        <v>0</v>
      </c>
      <c r="AF458" s="48">
        <v>0</v>
      </c>
      <c r="AG458" s="48">
        <v>0</v>
      </c>
      <c r="AH458" s="48">
        <v>0</v>
      </c>
      <c r="AI458" s="48">
        <v>0</v>
      </c>
      <c r="AJ458" s="48">
        <v>0</v>
      </c>
      <c r="AK458" s="48">
        <v>0</v>
      </c>
      <c r="AL458" s="48">
        <v>0</v>
      </c>
      <c r="AM458" s="48">
        <v>0</v>
      </c>
      <c r="AN458" s="48">
        <v>0</v>
      </c>
      <c r="AO458" s="48">
        <v>0</v>
      </c>
      <c r="AP458" s="48">
        <v>0</v>
      </c>
      <c r="AQ458" s="48">
        <v>0</v>
      </c>
      <c r="AR458" s="48">
        <v>0</v>
      </c>
    </row>
    <row r="459" spans="2:44" ht="93.75" hidden="1">
      <c r="B459" s="29"/>
      <c r="C459" s="37" t="s">
        <v>296</v>
      </c>
      <c r="D459" s="17">
        <v>925</v>
      </c>
      <c r="E459" s="46" t="s">
        <v>58</v>
      </c>
      <c r="F459" s="46" t="s">
        <v>58</v>
      </c>
      <c r="G459" s="16">
        <v>7000063110</v>
      </c>
      <c r="H459" s="135"/>
      <c r="I459" s="48">
        <f t="shared" si="466"/>
        <v>0</v>
      </c>
      <c r="J459" s="48">
        <f t="shared" ref="J459:AA459" si="471">J460</f>
        <v>3978700</v>
      </c>
      <c r="K459" s="48">
        <f t="shared" si="471"/>
        <v>-3978700</v>
      </c>
      <c r="L459" s="48">
        <f t="shared" si="471"/>
        <v>0</v>
      </c>
      <c r="M459" s="48">
        <f t="shared" si="471"/>
        <v>0</v>
      </c>
      <c r="N459" s="48">
        <f t="shared" si="471"/>
        <v>0</v>
      </c>
      <c r="O459" s="48">
        <f t="shared" si="471"/>
        <v>0</v>
      </c>
      <c r="P459" s="48">
        <f t="shared" si="471"/>
        <v>0</v>
      </c>
      <c r="Q459" s="48">
        <f t="shared" si="471"/>
        <v>0</v>
      </c>
      <c r="R459" s="48">
        <f t="shared" si="471"/>
        <v>0</v>
      </c>
      <c r="S459" s="48">
        <f t="shared" si="471"/>
        <v>0</v>
      </c>
      <c r="T459" s="48">
        <f t="shared" si="471"/>
        <v>0</v>
      </c>
      <c r="U459" s="48">
        <f t="shared" si="471"/>
        <v>0</v>
      </c>
      <c r="V459" s="48">
        <f t="shared" si="471"/>
        <v>0</v>
      </c>
      <c r="W459" s="48">
        <f t="shared" si="471"/>
        <v>0</v>
      </c>
      <c r="X459" s="48">
        <f t="shared" si="471"/>
        <v>0</v>
      </c>
      <c r="Y459" s="48">
        <f t="shared" si="471"/>
        <v>0</v>
      </c>
      <c r="Z459" s="48">
        <f t="shared" si="471"/>
        <v>0</v>
      </c>
      <c r="AA459" s="48">
        <f t="shared" si="471"/>
        <v>0</v>
      </c>
      <c r="AB459" s="48">
        <f t="shared" si="455"/>
        <v>0</v>
      </c>
      <c r="AC459" s="48">
        <f t="shared" ref="AC459:AR459" si="472">AC460</f>
        <v>0</v>
      </c>
      <c r="AD459" s="48">
        <f t="shared" si="472"/>
        <v>0</v>
      </c>
      <c r="AE459" s="48">
        <f t="shared" si="472"/>
        <v>0</v>
      </c>
      <c r="AF459" s="48">
        <f t="shared" si="472"/>
        <v>0</v>
      </c>
      <c r="AG459" s="48">
        <f t="shared" si="472"/>
        <v>0</v>
      </c>
      <c r="AH459" s="48">
        <f t="shared" si="472"/>
        <v>0</v>
      </c>
      <c r="AI459" s="48">
        <f t="shared" si="472"/>
        <v>0</v>
      </c>
      <c r="AJ459" s="48">
        <f t="shared" si="472"/>
        <v>0</v>
      </c>
      <c r="AK459" s="48">
        <f t="shared" si="472"/>
        <v>0</v>
      </c>
      <c r="AL459" s="48">
        <f t="shared" si="472"/>
        <v>0</v>
      </c>
      <c r="AM459" s="48">
        <f t="shared" si="472"/>
        <v>0</v>
      </c>
      <c r="AN459" s="48">
        <f t="shared" si="472"/>
        <v>0</v>
      </c>
      <c r="AO459" s="48">
        <f t="shared" si="472"/>
        <v>0</v>
      </c>
      <c r="AP459" s="48">
        <f t="shared" si="472"/>
        <v>0</v>
      </c>
      <c r="AQ459" s="48">
        <f t="shared" si="472"/>
        <v>0</v>
      </c>
      <c r="AR459" s="48">
        <f t="shared" si="472"/>
        <v>0</v>
      </c>
    </row>
    <row r="460" spans="2:44" ht="37.5" hidden="1">
      <c r="B460" s="29"/>
      <c r="C460" s="37" t="s">
        <v>136</v>
      </c>
      <c r="D460" s="17">
        <v>925</v>
      </c>
      <c r="E460" s="46" t="s">
        <v>58</v>
      </c>
      <c r="F460" s="46" t="s">
        <v>58</v>
      </c>
      <c r="G460" s="16">
        <v>7000063110</v>
      </c>
      <c r="H460" s="135">
        <v>600</v>
      </c>
      <c r="I460" s="48">
        <f t="shared" si="466"/>
        <v>0</v>
      </c>
      <c r="J460" s="48">
        <v>3978700</v>
      </c>
      <c r="K460" s="48">
        <v>-3978700</v>
      </c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>
        <v>0</v>
      </c>
      <c r="W460" s="48">
        <v>0</v>
      </c>
      <c r="X460" s="48">
        <v>0</v>
      </c>
      <c r="Y460" s="48">
        <v>0</v>
      </c>
      <c r="Z460" s="48">
        <v>0</v>
      </c>
      <c r="AA460" s="48">
        <v>0</v>
      </c>
      <c r="AB460" s="48">
        <f t="shared" si="455"/>
        <v>0</v>
      </c>
      <c r="AC460" s="48">
        <v>0</v>
      </c>
      <c r="AD460" s="48">
        <v>0</v>
      </c>
      <c r="AE460" s="48">
        <v>0</v>
      </c>
      <c r="AF460" s="48">
        <v>0</v>
      </c>
      <c r="AG460" s="48">
        <v>0</v>
      </c>
      <c r="AH460" s="48">
        <v>0</v>
      </c>
      <c r="AI460" s="48">
        <v>0</v>
      </c>
      <c r="AJ460" s="48">
        <v>0</v>
      </c>
      <c r="AK460" s="48">
        <v>0</v>
      </c>
      <c r="AL460" s="48">
        <v>0</v>
      </c>
      <c r="AM460" s="48">
        <v>0</v>
      </c>
      <c r="AN460" s="48">
        <v>0</v>
      </c>
      <c r="AO460" s="48">
        <v>0</v>
      </c>
      <c r="AP460" s="48">
        <v>0</v>
      </c>
      <c r="AQ460" s="48">
        <v>0</v>
      </c>
      <c r="AR460" s="48">
        <v>0</v>
      </c>
    </row>
    <row r="461" spans="2:44" ht="56.25" hidden="1">
      <c r="B461" s="29"/>
      <c r="C461" s="37" t="s">
        <v>297</v>
      </c>
      <c r="D461" s="17">
        <v>925</v>
      </c>
      <c r="E461" s="46" t="s">
        <v>58</v>
      </c>
      <c r="F461" s="46" t="s">
        <v>58</v>
      </c>
      <c r="G461" s="16" t="s">
        <v>298</v>
      </c>
      <c r="H461" s="135"/>
      <c r="I461" s="48">
        <f t="shared" si="466"/>
        <v>0</v>
      </c>
      <c r="J461" s="48">
        <f t="shared" ref="J461:AA461" si="473">J462</f>
        <v>2365200</v>
      </c>
      <c r="K461" s="48">
        <f t="shared" si="473"/>
        <v>-2365200</v>
      </c>
      <c r="L461" s="48">
        <f t="shared" si="473"/>
        <v>0</v>
      </c>
      <c r="M461" s="48">
        <f t="shared" si="473"/>
        <v>0</v>
      </c>
      <c r="N461" s="48">
        <f t="shared" si="473"/>
        <v>0</v>
      </c>
      <c r="O461" s="48">
        <f t="shared" si="473"/>
        <v>0</v>
      </c>
      <c r="P461" s="48">
        <f t="shared" si="473"/>
        <v>0</v>
      </c>
      <c r="Q461" s="48">
        <f t="shared" si="473"/>
        <v>0</v>
      </c>
      <c r="R461" s="48">
        <f t="shared" si="473"/>
        <v>0</v>
      </c>
      <c r="S461" s="48">
        <f t="shared" si="473"/>
        <v>0</v>
      </c>
      <c r="T461" s="48">
        <f t="shared" si="473"/>
        <v>0</v>
      </c>
      <c r="U461" s="48">
        <f t="shared" si="473"/>
        <v>0</v>
      </c>
      <c r="V461" s="48">
        <f t="shared" si="473"/>
        <v>0</v>
      </c>
      <c r="W461" s="48">
        <f t="shared" si="473"/>
        <v>0</v>
      </c>
      <c r="X461" s="48">
        <f t="shared" si="473"/>
        <v>0</v>
      </c>
      <c r="Y461" s="48">
        <f t="shared" si="473"/>
        <v>0</v>
      </c>
      <c r="Z461" s="48">
        <f t="shared" si="473"/>
        <v>0</v>
      </c>
      <c r="AA461" s="48">
        <f t="shared" si="473"/>
        <v>0</v>
      </c>
      <c r="AB461" s="48">
        <f t="shared" si="455"/>
        <v>0</v>
      </c>
      <c r="AC461" s="48">
        <f t="shared" ref="AC461:AR461" si="474">AC462</f>
        <v>0</v>
      </c>
      <c r="AD461" s="48">
        <f t="shared" si="474"/>
        <v>0</v>
      </c>
      <c r="AE461" s="48">
        <f t="shared" si="474"/>
        <v>0</v>
      </c>
      <c r="AF461" s="48">
        <f t="shared" si="474"/>
        <v>0</v>
      </c>
      <c r="AG461" s="48">
        <f t="shared" si="474"/>
        <v>0</v>
      </c>
      <c r="AH461" s="48">
        <f t="shared" si="474"/>
        <v>0</v>
      </c>
      <c r="AI461" s="48">
        <f t="shared" si="474"/>
        <v>0</v>
      </c>
      <c r="AJ461" s="48">
        <f t="shared" si="474"/>
        <v>0</v>
      </c>
      <c r="AK461" s="48">
        <f t="shared" si="474"/>
        <v>0</v>
      </c>
      <c r="AL461" s="48">
        <f t="shared" si="474"/>
        <v>0</v>
      </c>
      <c r="AM461" s="48">
        <f t="shared" si="474"/>
        <v>0</v>
      </c>
      <c r="AN461" s="48">
        <f t="shared" si="474"/>
        <v>0</v>
      </c>
      <c r="AO461" s="48">
        <f t="shared" si="474"/>
        <v>0</v>
      </c>
      <c r="AP461" s="48">
        <f t="shared" si="474"/>
        <v>0</v>
      </c>
      <c r="AQ461" s="48">
        <f t="shared" si="474"/>
        <v>0</v>
      </c>
      <c r="AR461" s="48">
        <f t="shared" si="474"/>
        <v>0</v>
      </c>
    </row>
    <row r="462" spans="2:44" ht="37.5" hidden="1">
      <c r="B462" s="29"/>
      <c r="C462" s="37" t="s">
        <v>136</v>
      </c>
      <c r="D462" s="17">
        <v>925</v>
      </c>
      <c r="E462" s="46" t="s">
        <v>58</v>
      </c>
      <c r="F462" s="46" t="s">
        <v>58</v>
      </c>
      <c r="G462" s="16" t="s">
        <v>298</v>
      </c>
      <c r="H462" s="135">
        <v>600</v>
      </c>
      <c r="I462" s="48">
        <f t="shared" si="466"/>
        <v>0</v>
      </c>
      <c r="J462" s="48">
        <v>2365200</v>
      </c>
      <c r="K462" s="48">
        <v>-2365200</v>
      </c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  <c r="AA462" s="48"/>
      <c r="AB462" s="48">
        <f t="shared" si="455"/>
        <v>0</v>
      </c>
      <c r="AC462" s="48">
        <v>0</v>
      </c>
      <c r="AD462" s="48">
        <v>0</v>
      </c>
      <c r="AE462" s="48">
        <v>0</v>
      </c>
      <c r="AF462" s="48">
        <v>0</v>
      </c>
      <c r="AG462" s="48">
        <v>0</v>
      </c>
      <c r="AH462" s="48">
        <v>0</v>
      </c>
      <c r="AI462" s="48">
        <v>0</v>
      </c>
      <c r="AJ462" s="48">
        <v>0</v>
      </c>
      <c r="AK462" s="48">
        <v>0</v>
      </c>
      <c r="AL462" s="48">
        <v>0</v>
      </c>
      <c r="AM462" s="48">
        <v>0</v>
      </c>
      <c r="AN462" s="48">
        <v>0</v>
      </c>
      <c r="AO462" s="48">
        <v>0</v>
      </c>
      <c r="AP462" s="48">
        <v>0</v>
      </c>
      <c r="AQ462" s="48">
        <v>0</v>
      </c>
      <c r="AR462" s="48">
        <v>0</v>
      </c>
    </row>
    <row r="463" spans="2:44">
      <c r="B463" s="29"/>
      <c r="C463" s="37" t="s">
        <v>63</v>
      </c>
      <c r="D463" s="17">
        <v>925</v>
      </c>
      <c r="E463" s="46" t="s">
        <v>58</v>
      </c>
      <c r="F463" s="46" t="s">
        <v>38</v>
      </c>
      <c r="G463" s="16"/>
      <c r="H463" s="135"/>
      <c r="I463" s="48">
        <f t="shared" si="466"/>
        <v>53502100</v>
      </c>
      <c r="J463" s="48">
        <f>J464+J474+J470</f>
        <v>22904900</v>
      </c>
      <c r="K463" s="48">
        <f t="shared" ref="K463:U463" si="475">K464+K474+K470+K480</f>
        <v>28644800</v>
      </c>
      <c r="L463" s="48">
        <f t="shared" si="475"/>
        <v>1952400</v>
      </c>
      <c r="M463" s="48">
        <f t="shared" si="475"/>
        <v>0</v>
      </c>
      <c r="N463" s="48">
        <f t="shared" si="475"/>
        <v>0</v>
      </c>
      <c r="O463" s="48">
        <f t="shared" si="475"/>
        <v>0</v>
      </c>
      <c r="P463" s="48">
        <f t="shared" si="475"/>
        <v>0</v>
      </c>
      <c r="Q463" s="48">
        <f t="shared" si="475"/>
        <v>0</v>
      </c>
      <c r="R463" s="48">
        <f t="shared" si="475"/>
        <v>0</v>
      </c>
      <c r="S463" s="48">
        <f t="shared" si="475"/>
        <v>0</v>
      </c>
      <c r="T463" s="48">
        <f t="shared" si="475"/>
        <v>0</v>
      </c>
      <c r="U463" s="48">
        <f t="shared" si="475"/>
        <v>0</v>
      </c>
      <c r="V463" s="48">
        <f t="shared" ref="V463:AA463" si="476">V464+V474+V470</f>
        <v>0</v>
      </c>
      <c r="W463" s="48">
        <f t="shared" si="476"/>
        <v>0</v>
      </c>
      <c r="X463" s="48">
        <f t="shared" si="476"/>
        <v>0</v>
      </c>
      <c r="Y463" s="48">
        <f t="shared" si="476"/>
        <v>0</v>
      </c>
      <c r="Z463" s="48">
        <f t="shared" si="476"/>
        <v>0</v>
      </c>
      <c r="AA463" s="48">
        <f t="shared" si="476"/>
        <v>0</v>
      </c>
      <c r="AB463" s="48">
        <f t="shared" si="455"/>
        <v>47204900</v>
      </c>
      <c r="AC463" s="48">
        <f t="shared" ref="AC463:AQ463" si="477">AC464+AC474+AC470+AC480</f>
        <v>47204900</v>
      </c>
      <c r="AD463" s="48">
        <f t="shared" si="477"/>
        <v>0</v>
      </c>
      <c r="AE463" s="48">
        <f t="shared" si="477"/>
        <v>0</v>
      </c>
      <c r="AF463" s="48">
        <f t="shared" si="477"/>
        <v>0</v>
      </c>
      <c r="AG463" s="48">
        <f t="shared" si="477"/>
        <v>0</v>
      </c>
      <c r="AH463" s="48">
        <f t="shared" si="477"/>
        <v>0</v>
      </c>
      <c r="AI463" s="48">
        <f t="shared" si="477"/>
        <v>0</v>
      </c>
      <c r="AJ463" s="48">
        <f t="shared" si="477"/>
        <v>0</v>
      </c>
      <c r="AK463" s="48">
        <f t="shared" si="477"/>
        <v>0</v>
      </c>
      <c r="AL463" s="48">
        <f t="shared" si="477"/>
        <v>0</v>
      </c>
      <c r="AM463" s="48">
        <f t="shared" si="477"/>
        <v>0</v>
      </c>
      <c r="AN463" s="48">
        <f t="shared" si="477"/>
        <v>0</v>
      </c>
      <c r="AO463" s="48">
        <f t="shared" si="477"/>
        <v>0</v>
      </c>
      <c r="AP463" s="48">
        <f t="shared" si="477"/>
        <v>0</v>
      </c>
      <c r="AQ463" s="48">
        <f t="shared" si="477"/>
        <v>0</v>
      </c>
      <c r="AR463" s="48">
        <f>AR464+AR474+AR470</f>
        <v>0</v>
      </c>
    </row>
    <row r="464" spans="2:44" ht="37.5">
      <c r="B464" s="29"/>
      <c r="C464" s="37" t="s">
        <v>102</v>
      </c>
      <c r="D464" s="17">
        <v>925</v>
      </c>
      <c r="E464" s="46" t="s">
        <v>58</v>
      </c>
      <c r="F464" s="46" t="s">
        <v>38</v>
      </c>
      <c r="G464" s="16">
        <v>5000000000</v>
      </c>
      <c r="H464" s="135"/>
      <c r="I464" s="48">
        <f t="shared" si="466"/>
        <v>11330700</v>
      </c>
      <c r="J464" s="48">
        <f t="shared" ref="J464:S465" si="478">J465</f>
        <v>9881000</v>
      </c>
      <c r="K464" s="48">
        <f t="shared" si="478"/>
        <v>1449700</v>
      </c>
      <c r="L464" s="48">
        <f t="shared" si="478"/>
        <v>0</v>
      </c>
      <c r="M464" s="48">
        <f t="shared" si="478"/>
        <v>0</v>
      </c>
      <c r="N464" s="48">
        <f t="shared" si="478"/>
        <v>0</v>
      </c>
      <c r="O464" s="48">
        <f t="shared" si="478"/>
        <v>0</v>
      </c>
      <c r="P464" s="48">
        <f t="shared" si="478"/>
        <v>0</v>
      </c>
      <c r="Q464" s="48">
        <f t="shared" si="478"/>
        <v>0</v>
      </c>
      <c r="R464" s="48">
        <f t="shared" si="478"/>
        <v>0</v>
      </c>
      <c r="S464" s="48">
        <f t="shared" si="478"/>
        <v>0</v>
      </c>
      <c r="T464" s="48">
        <f t="shared" ref="T464:AC465" si="479">T465</f>
        <v>0</v>
      </c>
      <c r="U464" s="48">
        <f t="shared" si="479"/>
        <v>0</v>
      </c>
      <c r="V464" s="48">
        <f t="shared" si="479"/>
        <v>0</v>
      </c>
      <c r="W464" s="48">
        <f t="shared" si="479"/>
        <v>0</v>
      </c>
      <c r="X464" s="48">
        <f t="shared" si="479"/>
        <v>0</v>
      </c>
      <c r="Y464" s="48">
        <f t="shared" si="479"/>
        <v>0</v>
      </c>
      <c r="Z464" s="48">
        <f t="shared" si="479"/>
        <v>0</v>
      </c>
      <c r="AA464" s="48">
        <f t="shared" si="479"/>
        <v>0</v>
      </c>
      <c r="AB464" s="48">
        <f t="shared" si="455"/>
        <v>11450700</v>
      </c>
      <c r="AC464" s="48">
        <f t="shared" ref="AC464:AR465" si="480">AC465</f>
        <v>11450700</v>
      </c>
      <c r="AD464" s="48">
        <f t="shared" si="480"/>
        <v>0</v>
      </c>
      <c r="AE464" s="48">
        <f t="shared" si="480"/>
        <v>0</v>
      </c>
      <c r="AF464" s="48">
        <f t="shared" si="480"/>
        <v>0</v>
      </c>
      <c r="AG464" s="48">
        <f t="shared" si="480"/>
        <v>0</v>
      </c>
      <c r="AH464" s="48">
        <f t="shared" si="480"/>
        <v>0</v>
      </c>
      <c r="AI464" s="48">
        <f t="shared" si="480"/>
        <v>0</v>
      </c>
      <c r="AJ464" s="48">
        <f t="shared" si="480"/>
        <v>0</v>
      </c>
      <c r="AK464" s="48">
        <f t="shared" si="480"/>
        <v>0</v>
      </c>
      <c r="AL464" s="48">
        <f t="shared" si="480"/>
        <v>0</v>
      </c>
      <c r="AM464" s="48">
        <f t="shared" si="480"/>
        <v>0</v>
      </c>
      <c r="AN464" s="48">
        <f t="shared" si="480"/>
        <v>0</v>
      </c>
      <c r="AO464" s="48">
        <f t="shared" si="480"/>
        <v>0</v>
      </c>
      <c r="AP464" s="48">
        <f t="shared" si="480"/>
        <v>0</v>
      </c>
      <c r="AQ464" s="48">
        <f t="shared" si="480"/>
        <v>0</v>
      </c>
      <c r="AR464" s="48">
        <f t="shared" si="480"/>
        <v>0</v>
      </c>
    </row>
    <row r="465" spans="2:44" ht="37.5">
      <c r="B465" s="29"/>
      <c r="C465" s="37" t="s">
        <v>111</v>
      </c>
      <c r="D465" s="17">
        <v>925</v>
      </c>
      <c r="E465" s="46" t="s">
        <v>58</v>
      </c>
      <c r="F465" s="46" t="s">
        <v>38</v>
      </c>
      <c r="G465" s="16">
        <v>5020000000</v>
      </c>
      <c r="H465" s="135"/>
      <c r="I465" s="48">
        <f t="shared" si="466"/>
        <v>11330700</v>
      </c>
      <c r="J465" s="48">
        <f t="shared" si="478"/>
        <v>9881000</v>
      </c>
      <c r="K465" s="48">
        <f t="shared" si="478"/>
        <v>1449700</v>
      </c>
      <c r="L465" s="48">
        <f t="shared" si="478"/>
        <v>0</v>
      </c>
      <c r="M465" s="48">
        <f t="shared" si="478"/>
        <v>0</v>
      </c>
      <c r="N465" s="48">
        <f t="shared" si="478"/>
        <v>0</v>
      </c>
      <c r="O465" s="48">
        <f t="shared" si="478"/>
        <v>0</v>
      </c>
      <c r="P465" s="48">
        <f t="shared" si="478"/>
        <v>0</v>
      </c>
      <c r="Q465" s="48">
        <f t="shared" si="478"/>
        <v>0</v>
      </c>
      <c r="R465" s="48">
        <f t="shared" si="478"/>
        <v>0</v>
      </c>
      <c r="S465" s="48">
        <f t="shared" si="478"/>
        <v>0</v>
      </c>
      <c r="T465" s="48">
        <f t="shared" si="479"/>
        <v>0</v>
      </c>
      <c r="U465" s="48">
        <f t="shared" si="479"/>
        <v>0</v>
      </c>
      <c r="V465" s="48">
        <f t="shared" si="479"/>
        <v>0</v>
      </c>
      <c r="W465" s="48">
        <f t="shared" si="479"/>
        <v>0</v>
      </c>
      <c r="X465" s="48">
        <f t="shared" si="479"/>
        <v>0</v>
      </c>
      <c r="Y465" s="48">
        <f t="shared" si="479"/>
        <v>0</v>
      </c>
      <c r="Z465" s="48">
        <f t="shared" si="479"/>
        <v>0</v>
      </c>
      <c r="AA465" s="48">
        <f t="shared" si="479"/>
        <v>0</v>
      </c>
      <c r="AB465" s="48">
        <f t="shared" si="455"/>
        <v>11450700</v>
      </c>
      <c r="AC465" s="48">
        <f t="shared" si="480"/>
        <v>11450700</v>
      </c>
      <c r="AD465" s="48">
        <f t="shared" si="480"/>
        <v>0</v>
      </c>
      <c r="AE465" s="48">
        <f t="shared" si="480"/>
        <v>0</v>
      </c>
      <c r="AF465" s="48">
        <f t="shared" si="480"/>
        <v>0</v>
      </c>
      <c r="AG465" s="48">
        <f t="shared" si="480"/>
        <v>0</v>
      </c>
      <c r="AH465" s="48">
        <f t="shared" si="480"/>
        <v>0</v>
      </c>
      <c r="AI465" s="48">
        <f t="shared" si="480"/>
        <v>0</v>
      </c>
      <c r="AJ465" s="48">
        <f t="shared" si="480"/>
        <v>0</v>
      </c>
      <c r="AK465" s="48">
        <f t="shared" si="480"/>
        <v>0</v>
      </c>
      <c r="AL465" s="48">
        <f t="shared" si="480"/>
        <v>0</v>
      </c>
      <c r="AM465" s="48">
        <f t="shared" si="480"/>
        <v>0</v>
      </c>
      <c r="AN465" s="48">
        <f t="shared" si="480"/>
        <v>0</v>
      </c>
      <c r="AO465" s="48">
        <f t="shared" si="480"/>
        <v>0</v>
      </c>
      <c r="AP465" s="48">
        <f t="shared" si="480"/>
        <v>0</v>
      </c>
      <c r="AQ465" s="48">
        <f t="shared" si="480"/>
        <v>0</v>
      </c>
      <c r="AR465" s="48">
        <f t="shared" si="480"/>
        <v>0</v>
      </c>
    </row>
    <row r="466" spans="2:44" ht="37.5">
      <c r="B466" s="29"/>
      <c r="C466" s="37" t="s">
        <v>104</v>
      </c>
      <c r="D466" s="17">
        <v>925</v>
      </c>
      <c r="E466" s="46" t="s">
        <v>58</v>
      </c>
      <c r="F466" s="46" t="s">
        <v>38</v>
      </c>
      <c r="G466" s="16">
        <v>5020000190</v>
      </c>
      <c r="H466" s="135"/>
      <c r="I466" s="48">
        <f t="shared" si="466"/>
        <v>11330700</v>
      </c>
      <c r="J466" s="48">
        <f t="shared" ref="J466:AA466" si="481">J467+J468+J469</f>
        <v>9881000</v>
      </c>
      <c r="K466" s="48">
        <f t="shared" si="481"/>
        <v>1449700</v>
      </c>
      <c r="L466" s="48">
        <f t="shared" si="481"/>
        <v>0</v>
      </c>
      <c r="M466" s="48">
        <f t="shared" si="481"/>
        <v>0</v>
      </c>
      <c r="N466" s="48">
        <f t="shared" si="481"/>
        <v>0</v>
      </c>
      <c r="O466" s="48">
        <f t="shared" si="481"/>
        <v>0</v>
      </c>
      <c r="P466" s="48">
        <f t="shared" si="481"/>
        <v>0</v>
      </c>
      <c r="Q466" s="48">
        <f t="shared" si="481"/>
        <v>0</v>
      </c>
      <c r="R466" s="48">
        <f t="shared" si="481"/>
        <v>0</v>
      </c>
      <c r="S466" s="48">
        <f t="shared" si="481"/>
        <v>0</v>
      </c>
      <c r="T466" s="48">
        <f t="shared" si="481"/>
        <v>0</v>
      </c>
      <c r="U466" s="48">
        <f t="shared" si="481"/>
        <v>0</v>
      </c>
      <c r="V466" s="48">
        <f t="shared" si="481"/>
        <v>0</v>
      </c>
      <c r="W466" s="48">
        <f t="shared" si="481"/>
        <v>0</v>
      </c>
      <c r="X466" s="48">
        <f t="shared" si="481"/>
        <v>0</v>
      </c>
      <c r="Y466" s="48">
        <f t="shared" si="481"/>
        <v>0</v>
      </c>
      <c r="Z466" s="48">
        <f t="shared" si="481"/>
        <v>0</v>
      </c>
      <c r="AA466" s="48">
        <f t="shared" si="481"/>
        <v>0</v>
      </c>
      <c r="AB466" s="48">
        <f t="shared" si="455"/>
        <v>11450700</v>
      </c>
      <c r="AC466" s="48">
        <f t="shared" ref="AC466:AR466" si="482">AC467+AC468+AC469</f>
        <v>11450700</v>
      </c>
      <c r="AD466" s="48">
        <f t="shared" si="482"/>
        <v>0</v>
      </c>
      <c r="AE466" s="48">
        <f t="shared" si="482"/>
        <v>0</v>
      </c>
      <c r="AF466" s="48">
        <f t="shared" si="482"/>
        <v>0</v>
      </c>
      <c r="AG466" s="48">
        <f t="shared" si="482"/>
        <v>0</v>
      </c>
      <c r="AH466" s="48">
        <f t="shared" si="482"/>
        <v>0</v>
      </c>
      <c r="AI466" s="48">
        <f t="shared" si="482"/>
        <v>0</v>
      </c>
      <c r="AJ466" s="48">
        <f t="shared" si="482"/>
        <v>0</v>
      </c>
      <c r="AK466" s="48">
        <f t="shared" si="482"/>
        <v>0</v>
      </c>
      <c r="AL466" s="48">
        <f t="shared" si="482"/>
        <v>0</v>
      </c>
      <c r="AM466" s="48">
        <f t="shared" si="482"/>
        <v>0</v>
      </c>
      <c r="AN466" s="48">
        <f t="shared" si="482"/>
        <v>0</v>
      </c>
      <c r="AO466" s="48">
        <f t="shared" si="482"/>
        <v>0</v>
      </c>
      <c r="AP466" s="48">
        <f t="shared" si="482"/>
        <v>0</v>
      </c>
      <c r="AQ466" s="48">
        <f t="shared" si="482"/>
        <v>0</v>
      </c>
      <c r="AR466" s="48">
        <f t="shared" si="482"/>
        <v>0</v>
      </c>
    </row>
    <row r="467" spans="2:44" ht="75">
      <c r="B467" s="29"/>
      <c r="C467" s="37" t="s">
        <v>105</v>
      </c>
      <c r="D467" s="17">
        <v>925</v>
      </c>
      <c r="E467" s="46" t="s">
        <v>58</v>
      </c>
      <c r="F467" s="46" t="s">
        <v>38</v>
      </c>
      <c r="G467" s="16">
        <v>5020000190</v>
      </c>
      <c r="H467" s="135">
        <v>100</v>
      </c>
      <c r="I467" s="48">
        <f t="shared" si="466"/>
        <v>10736300</v>
      </c>
      <c r="J467" s="48">
        <v>8454100</v>
      </c>
      <c r="K467" s="48">
        <v>2282200</v>
      </c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>
        <v>0</v>
      </c>
      <c r="W467" s="48">
        <v>0</v>
      </c>
      <c r="X467" s="48">
        <v>0</v>
      </c>
      <c r="Y467" s="48">
        <v>0</v>
      </c>
      <c r="Z467" s="48">
        <v>0</v>
      </c>
      <c r="AA467" s="48">
        <v>0</v>
      </c>
      <c r="AB467" s="48">
        <f t="shared" si="455"/>
        <v>10850000</v>
      </c>
      <c r="AC467" s="48">
        <v>10850000</v>
      </c>
      <c r="AD467" s="48"/>
      <c r="AE467" s="48"/>
      <c r="AF467" s="48"/>
      <c r="AG467" s="48"/>
      <c r="AH467" s="48"/>
      <c r="AI467" s="48"/>
      <c r="AJ467" s="48"/>
      <c r="AK467" s="48"/>
      <c r="AL467" s="48"/>
      <c r="AM467" s="48"/>
      <c r="AN467" s="48"/>
      <c r="AO467" s="48"/>
      <c r="AP467" s="48"/>
      <c r="AQ467" s="48"/>
      <c r="AR467" s="48">
        <v>0</v>
      </c>
    </row>
    <row r="468" spans="2:44" ht="37.5">
      <c r="B468" s="29"/>
      <c r="C468" s="37" t="s">
        <v>108</v>
      </c>
      <c r="D468" s="17">
        <v>925</v>
      </c>
      <c r="E468" s="46" t="s">
        <v>58</v>
      </c>
      <c r="F468" s="46" t="s">
        <v>38</v>
      </c>
      <c r="G468" s="16">
        <v>5020000190</v>
      </c>
      <c r="H468" s="135">
        <v>200</v>
      </c>
      <c r="I468" s="48">
        <f t="shared" si="466"/>
        <v>0</v>
      </c>
      <c r="J468" s="48">
        <v>807000</v>
      </c>
      <c r="K468" s="48">
        <v>-807000</v>
      </c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>
        <v>0</v>
      </c>
      <c r="W468" s="48">
        <v>0</v>
      </c>
      <c r="X468" s="48">
        <v>0</v>
      </c>
      <c r="Y468" s="48">
        <v>0</v>
      </c>
      <c r="Z468" s="48">
        <v>0</v>
      </c>
      <c r="AA468" s="48">
        <v>0</v>
      </c>
      <c r="AB468" s="48">
        <f t="shared" si="455"/>
        <v>0</v>
      </c>
      <c r="AC468" s="48">
        <v>0</v>
      </c>
      <c r="AD468" s="48">
        <v>0</v>
      </c>
      <c r="AE468" s="48">
        <v>0</v>
      </c>
      <c r="AF468" s="48">
        <v>0</v>
      </c>
      <c r="AG468" s="48">
        <v>0</v>
      </c>
      <c r="AH468" s="48">
        <v>0</v>
      </c>
      <c r="AI468" s="48">
        <v>0</v>
      </c>
      <c r="AJ468" s="48">
        <v>0</v>
      </c>
      <c r="AK468" s="48">
        <v>0</v>
      </c>
      <c r="AL468" s="48">
        <v>0</v>
      </c>
      <c r="AM468" s="48">
        <v>0</v>
      </c>
      <c r="AN468" s="48">
        <v>0</v>
      </c>
      <c r="AO468" s="48">
        <v>0</v>
      </c>
      <c r="AP468" s="48">
        <v>0</v>
      </c>
      <c r="AQ468" s="48">
        <v>0</v>
      </c>
      <c r="AR468" s="48">
        <v>0</v>
      </c>
    </row>
    <row r="469" spans="2:44">
      <c r="B469" s="29"/>
      <c r="C469" s="37" t="s">
        <v>112</v>
      </c>
      <c r="D469" s="17">
        <v>925</v>
      </c>
      <c r="E469" s="46" t="s">
        <v>58</v>
      </c>
      <c r="F469" s="46" t="s">
        <v>38</v>
      </c>
      <c r="G469" s="16">
        <v>5020000190</v>
      </c>
      <c r="H469" s="135">
        <v>800</v>
      </c>
      <c r="I469" s="48">
        <f t="shared" si="466"/>
        <v>594400</v>
      </c>
      <c r="J469" s="48">
        <v>619900</v>
      </c>
      <c r="K469" s="48">
        <v>-25500</v>
      </c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>
        <v>0</v>
      </c>
      <c r="W469" s="48">
        <v>0</v>
      </c>
      <c r="X469" s="48">
        <v>0</v>
      </c>
      <c r="Y469" s="48">
        <v>0</v>
      </c>
      <c r="Z469" s="48">
        <v>0</v>
      </c>
      <c r="AA469" s="48">
        <v>0</v>
      </c>
      <c r="AB469" s="48">
        <f t="shared" si="455"/>
        <v>600700</v>
      </c>
      <c r="AC469" s="48">
        <v>600700</v>
      </c>
      <c r="AD469" s="48"/>
      <c r="AE469" s="48"/>
      <c r="AF469" s="48"/>
      <c r="AG469" s="48"/>
      <c r="AH469" s="48"/>
      <c r="AI469" s="48"/>
      <c r="AJ469" s="48"/>
      <c r="AK469" s="48"/>
      <c r="AL469" s="48"/>
      <c r="AM469" s="48"/>
      <c r="AN469" s="48"/>
      <c r="AO469" s="48"/>
      <c r="AP469" s="48"/>
      <c r="AQ469" s="48"/>
      <c r="AR469" s="48">
        <v>0</v>
      </c>
    </row>
    <row r="470" spans="2:44" ht="37.5">
      <c r="B470" s="29"/>
      <c r="C470" s="37" t="s">
        <v>121</v>
      </c>
      <c r="D470" s="17">
        <v>925</v>
      </c>
      <c r="E470" s="46" t="s">
        <v>58</v>
      </c>
      <c r="F470" s="46" t="s">
        <v>38</v>
      </c>
      <c r="G470" s="16">
        <v>5100000000</v>
      </c>
      <c r="H470" s="135"/>
      <c r="I470" s="48">
        <f t="shared" si="466"/>
        <v>4460000</v>
      </c>
      <c r="J470" s="48">
        <f t="shared" ref="J470:U472" si="483">J471</f>
        <v>4460000</v>
      </c>
      <c r="K470" s="48">
        <f t="shared" si="483"/>
        <v>0</v>
      </c>
      <c r="L470" s="48">
        <f t="shared" si="483"/>
        <v>0</v>
      </c>
      <c r="M470" s="48">
        <f t="shared" si="483"/>
        <v>0</v>
      </c>
      <c r="N470" s="48">
        <f t="shared" si="483"/>
        <v>0</v>
      </c>
      <c r="O470" s="48">
        <f t="shared" si="483"/>
        <v>0</v>
      </c>
      <c r="P470" s="48">
        <f t="shared" si="483"/>
        <v>0</v>
      </c>
      <c r="Q470" s="48">
        <f t="shared" si="483"/>
        <v>0</v>
      </c>
      <c r="R470" s="48">
        <f t="shared" si="483"/>
        <v>0</v>
      </c>
      <c r="S470" s="48">
        <f t="shared" si="483"/>
        <v>0</v>
      </c>
      <c r="T470" s="48">
        <f t="shared" si="483"/>
        <v>0</v>
      </c>
      <c r="U470" s="48">
        <f t="shared" si="483"/>
        <v>0</v>
      </c>
      <c r="V470" s="48"/>
      <c r="W470" s="48"/>
      <c r="X470" s="48"/>
      <c r="Y470" s="48"/>
      <c r="Z470" s="48"/>
      <c r="AA470" s="48"/>
      <c r="AB470" s="48">
        <f t="shared" si="455"/>
        <v>0</v>
      </c>
      <c r="AC470" s="48">
        <f t="shared" ref="AC470:AR472" si="484">AC471</f>
        <v>0</v>
      </c>
      <c r="AD470" s="48">
        <f t="shared" si="484"/>
        <v>0</v>
      </c>
      <c r="AE470" s="48">
        <f t="shared" si="484"/>
        <v>0</v>
      </c>
      <c r="AF470" s="48">
        <f t="shared" si="484"/>
        <v>0</v>
      </c>
      <c r="AG470" s="48">
        <f t="shared" si="484"/>
        <v>0</v>
      </c>
      <c r="AH470" s="48">
        <f t="shared" si="484"/>
        <v>0</v>
      </c>
      <c r="AI470" s="48">
        <f t="shared" si="484"/>
        <v>0</v>
      </c>
      <c r="AJ470" s="48">
        <f t="shared" si="484"/>
        <v>0</v>
      </c>
      <c r="AK470" s="48">
        <f t="shared" si="484"/>
        <v>0</v>
      </c>
      <c r="AL470" s="48">
        <f t="shared" si="484"/>
        <v>0</v>
      </c>
      <c r="AM470" s="48">
        <f t="shared" si="484"/>
        <v>0</v>
      </c>
      <c r="AN470" s="48">
        <f t="shared" si="484"/>
        <v>0</v>
      </c>
      <c r="AO470" s="48">
        <f t="shared" si="484"/>
        <v>0</v>
      </c>
      <c r="AP470" s="48">
        <f t="shared" si="484"/>
        <v>0</v>
      </c>
      <c r="AQ470" s="48">
        <f t="shared" si="484"/>
        <v>0</v>
      </c>
      <c r="AR470" s="48">
        <f t="shared" si="484"/>
        <v>0</v>
      </c>
    </row>
    <row r="471" spans="2:44">
      <c r="B471" s="29"/>
      <c r="C471" s="37" t="s">
        <v>126</v>
      </c>
      <c r="D471" s="17">
        <v>925</v>
      </c>
      <c r="E471" s="46" t="s">
        <v>58</v>
      </c>
      <c r="F471" s="46" t="s">
        <v>38</v>
      </c>
      <c r="G471" s="16">
        <v>5130000000</v>
      </c>
      <c r="H471" s="135"/>
      <c r="I471" s="48">
        <f t="shared" si="466"/>
        <v>4460000</v>
      </c>
      <c r="J471" s="48">
        <f t="shared" si="483"/>
        <v>4460000</v>
      </c>
      <c r="K471" s="48">
        <f t="shared" si="483"/>
        <v>0</v>
      </c>
      <c r="L471" s="48">
        <f t="shared" si="483"/>
        <v>0</v>
      </c>
      <c r="M471" s="48">
        <f t="shared" si="483"/>
        <v>0</v>
      </c>
      <c r="N471" s="48">
        <f t="shared" si="483"/>
        <v>0</v>
      </c>
      <c r="O471" s="48">
        <f t="shared" si="483"/>
        <v>0</v>
      </c>
      <c r="P471" s="48">
        <f t="shared" si="483"/>
        <v>0</v>
      </c>
      <c r="Q471" s="48">
        <f t="shared" si="483"/>
        <v>0</v>
      </c>
      <c r="R471" s="48">
        <f t="shared" si="483"/>
        <v>0</v>
      </c>
      <c r="S471" s="48">
        <f t="shared" si="483"/>
        <v>0</v>
      </c>
      <c r="T471" s="48">
        <f t="shared" si="483"/>
        <v>0</v>
      </c>
      <c r="U471" s="48">
        <f t="shared" si="483"/>
        <v>0</v>
      </c>
      <c r="V471" s="48"/>
      <c r="W471" s="48"/>
      <c r="X471" s="48"/>
      <c r="Y471" s="48"/>
      <c r="Z471" s="48"/>
      <c r="AA471" s="48"/>
      <c r="AB471" s="48">
        <f t="shared" si="455"/>
        <v>0</v>
      </c>
      <c r="AC471" s="48">
        <f t="shared" si="484"/>
        <v>0</v>
      </c>
      <c r="AD471" s="48">
        <f t="shared" si="484"/>
        <v>0</v>
      </c>
      <c r="AE471" s="48">
        <f t="shared" si="484"/>
        <v>0</v>
      </c>
      <c r="AF471" s="48">
        <f t="shared" si="484"/>
        <v>0</v>
      </c>
      <c r="AG471" s="48">
        <f t="shared" si="484"/>
        <v>0</v>
      </c>
      <c r="AH471" s="48">
        <f t="shared" si="484"/>
        <v>0</v>
      </c>
      <c r="AI471" s="48">
        <f t="shared" si="484"/>
        <v>0</v>
      </c>
      <c r="AJ471" s="48">
        <f t="shared" si="484"/>
        <v>0</v>
      </c>
      <c r="AK471" s="48">
        <f t="shared" si="484"/>
        <v>0</v>
      </c>
      <c r="AL471" s="48">
        <f t="shared" si="484"/>
        <v>0</v>
      </c>
      <c r="AM471" s="48">
        <f t="shared" si="484"/>
        <v>0</v>
      </c>
      <c r="AN471" s="48">
        <f t="shared" si="484"/>
        <v>0</v>
      </c>
      <c r="AO471" s="48">
        <f t="shared" si="484"/>
        <v>0</v>
      </c>
      <c r="AP471" s="48">
        <f t="shared" si="484"/>
        <v>0</v>
      </c>
      <c r="AQ471" s="48">
        <f t="shared" si="484"/>
        <v>0</v>
      </c>
      <c r="AR471" s="48">
        <f t="shared" si="484"/>
        <v>0</v>
      </c>
    </row>
    <row r="472" spans="2:44" ht="56.25">
      <c r="B472" s="29"/>
      <c r="C472" s="37" t="s">
        <v>134</v>
      </c>
      <c r="D472" s="17">
        <v>925</v>
      </c>
      <c r="E472" s="46" t="s">
        <v>58</v>
      </c>
      <c r="F472" s="46" t="s">
        <v>38</v>
      </c>
      <c r="G472" s="16" t="s">
        <v>359</v>
      </c>
      <c r="H472" s="135"/>
      <c r="I472" s="48">
        <f t="shared" si="466"/>
        <v>4460000</v>
      </c>
      <c r="J472" s="48">
        <f t="shared" si="483"/>
        <v>4460000</v>
      </c>
      <c r="K472" s="48">
        <f t="shared" si="483"/>
        <v>0</v>
      </c>
      <c r="L472" s="48">
        <f t="shared" si="483"/>
        <v>0</v>
      </c>
      <c r="M472" s="48">
        <f t="shared" si="483"/>
        <v>0</v>
      </c>
      <c r="N472" s="48">
        <f t="shared" si="483"/>
        <v>0</v>
      </c>
      <c r="O472" s="48">
        <f t="shared" si="483"/>
        <v>0</v>
      </c>
      <c r="P472" s="48">
        <f t="shared" si="483"/>
        <v>0</v>
      </c>
      <c r="Q472" s="48">
        <f t="shared" si="483"/>
        <v>0</v>
      </c>
      <c r="R472" s="48">
        <f t="shared" si="483"/>
        <v>0</v>
      </c>
      <c r="S472" s="48">
        <f t="shared" si="483"/>
        <v>0</v>
      </c>
      <c r="T472" s="48">
        <f t="shared" si="483"/>
        <v>0</v>
      </c>
      <c r="U472" s="48">
        <f t="shared" si="483"/>
        <v>0</v>
      </c>
      <c r="V472" s="48"/>
      <c r="W472" s="48"/>
      <c r="X472" s="48"/>
      <c r="Y472" s="48"/>
      <c r="Z472" s="48"/>
      <c r="AA472" s="48"/>
      <c r="AB472" s="48">
        <f t="shared" si="455"/>
        <v>0</v>
      </c>
      <c r="AC472" s="48">
        <f t="shared" si="484"/>
        <v>0</v>
      </c>
      <c r="AD472" s="48">
        <f t="shared" si="484"/>
        <v>0</v>
      </c>
      <c r="AE472" s="48">
        <f t="shared" si="484"/>
        <v>0</v>
      </c>
      <c r="AF472" s="48">
        <f t="shared" si="484"/>
        <v>0</v>
      </c>
      <c r="AG472" s="48">
        <f t="shared" si="484"/>
        <v>0</v>
      </c>
      <c r="AH472" s="48">
        <f t="shared" si="484"/>
        <v>0</v>
      </c>
      <c r="AI472" s="48">
        <f t="shared" si="484"/>
        <v>0</v>
      </c>
      <c r="AJ472" s="48">
        <f t="shared" si="484"/>
        <v>0</v>
      </c>
      <c r="AK472" s="48">
        <f t="shared" si="484"/>
        <v>0</v>
      </c>
      <c r="AL472" s="48">
        <f t="shared" si="484"/>
        <v>0</v>
      </c>
      <c r="AM472" s="48">
        <f t="shared" si="484"/>
        <v>0</v>
      </c>
      <c r="AN472" s="48">
        <f t="shared" si="484"/>
        <v>0</v>
      </c>
      <c r="AO472" s="48">
        <f t="shared" si="484"/>
        <v>0</v>
      </c>
      <c r="AP472" s="48">
        <f t="shared" si="484"/>
        <v>0</v>
      </c>
      <c r="AQ472" s="48">
        <f t="shared" si="484"/>
        <v>0</v>
      </c>
      <c r="AR472" s="48">
        <f t="shared" si="484"/>
        <v>0</v>
      </c>
    </row>
    <row r="473" spans="2:44" ht="37.5">
      <c r="B473" s="29"/>
      <c r="C473" s="37" t="s">
        <v>136</v>
      </c>
      <c r="D473" s="17">
        <v>925</v>
      </c>
      <c r="E473" s="46" t="s">
        <v>58</v>
      </c>
      <c r="F473" s="46" t="s">
        <v>38</v>
      </c>
      <c r="G473" s="16" t="s">
        <v>359</v>
      </c>
      <c r="H473" s="135">
        <v>600</v>
      </c>
      <c r="I473" s="48">
        <f t="shared" si="466"/>
        <v>4460000</v>
      </c>
      <c r="J473" s="48">
        <v>4460000</v>
      </c>
      <c r="K473" s="48">
        <v>0</v>
      </c>
      <c r="L473" s="48">
        <v>0</v>
      </c>
      <c r="M473" s="48">
        <v>0</v>
      </c>
      <c r="N473" s="48">
        <v>0</v>
      </c>
      <c r="O473" s="48">
        <v>0</v>
      </c>
      <c r="P473" s="48">
        <v>0</v>
      </c>
      <c r="Q473" s="48">
        <v>0</v>
      </c>
      <c r="R473" s="48">
        <v>0</v>
      </c>
      <c r="S473" s="48">
        <v>0</v>
      </c>
      <c r="T473" s="48">
        <v>0</v>
      </c>
      <c r="U473" s="48">
        <v>0</v>
      </c>
      <c r="V473" s="48"/>
      <c r="W473" s="48"/>
      <c r="X473" s="48"/>
      <c r="Y473" s="48"/>
      <c r="Z473" s="48"/>
      <c r="AA473" s="48"/>
      <c r="AB473" s="48">
        <f t="shared" si="455"/>
        <v>0</v>
      </c>
      <c r="AC473" s="48">
        <v>0</v>
      </c>
      <c r="AD473" s="48">
        <v>0</v>
      </c>
      <c r="AE473" s="48">
        <v>0</v>
      </c>
      <c r="AF473" s="48">
        <v>0</v>
      </c>
      <c r="AG473" s="48">
        <v>0</v>
      </c>
      <c r="AH473" s="48">
        <v>0</v>
      </c>
      <c r="AI473" s="48">
        <v>0</v>
      </c>
      <c r="AJ473" s="48">
        <v>0</v>
      </c>
      <c r="AK473" s="48">
        <v>0</v>
      </c>
      <c r="AL473" s="48">
        <v>0</v>
      </c>
      <c r="AM473" s="48">
        <v>0</v>
      </c>
      <c r="AN473" s="48">
        <v>0</v>
      </c>
      <c r="AO473" s="48">
        <v>0</v>
      </c>
      <c r="AP473" s="48">
        <v>0</v>
      </c>
      <c r="AQ473" s="48">
        <v>0</v>
      </c>
      <c r="AR473" s="48">
        <v>0</v>
      </c>
    </row>
    <row r="474" spans="2:44">
      <c r="B474" s="29"/>
      <c r="C474" s="37" t="s">
        <v>140</v>
      </c>
      <c r="D474" s="17">
        <v>925</v>
      </c>
      <c r="E474" s="46" t="s">
        <v>58</v>
      </c>
      <c r="F474" s="46" t="s">
        <v>38</v>
      </c>
      <c r="G474" s="16">
        <v>5200000000</v>
      </c>
      <c r="H474" s="135"/>
      <c r="I474" s="48">
        <f t="shared" si="466"/>
        <v>11967900</v>
      </c>
      <c r="J474" s="48">
        <f t="shared" ref="J474:S475" si="485">J475</f>
        <v>8563900</v>
      </c>
      <c r="K474" s="48">
        <f t="shared" si="485"/>
        <v>3404000</v>
      </c>
      <c r="L474" s="48">
        <f t="shared" si="485"/>
        <v>0</v>
      </c>
      <c r="M474" s="48">
        <f t="shared" si="485"/>
        <v>0</v>
      </c>
      <c r="N474" s="48">
        <f t="shared" si="485"/>
        <v>0</v>
      </c>
      <c r="O474" s="48">
        <f t="shared" si="485"/>
        <v>0</v>
      </c>
      <c r="P474" s="48">
        <f t="shared" si="485"/>
        <v>0</v>
      </c>
      <c r="Q474" s="48">
        <f t="shared" si="485"/>
        <v>0</v>
      </c>
      <c r="R474" s="48">
        <f t="shared" si="485"/>
        <v>0</v>
      </c>
      <c r="S474" s="48">
        <f t="shared" si="485"/>
        <v>0</v>
      </c>
      <c r="T474" s="48">
        <f t="shared" ref="T474:AC475" si="486">T475</f>
        <v>0</v>
      </c>
      <c r="U474" s="48">
        <f t="shared" si="486"/>
        <v>0</v>
      </c>
      <c r="V474" s="48">
        <f t="shared" si="486"/>
        <v>0</v>
      </c>
      <c r="W474" s="48">
        <f t="shared" si="486"/>
        <v>0</v>
      </c>
      <c r="X474" s="48">
        <f t="shared" si="486"/>
        <v>0</v>
      </c>
      <c r="Y474" s="48">
        <f t="shared" si="486"/>
        <v>0</v>
      </c>
      <c r="Z474" s="48">
        <f t="shared" si="486"/>
        <v>0</v>
      </c>
      <c r="AA474" s="48">
        <f t="shared" si="486"/>
        <v>0</v>
      </c>
      <c r="AB474" s="48">
        <f t="shared" si="455"/>
        <v>12094700</v>
      </c>
      <c r="AC474" s="48">
        <f t="shared" ref="AC474:AR475" si="487">AC475</f>
        <v>12094700</v>
      </c>
      <c r="AD474" s="48">
        <f t="shared" si="487"/>
        <v>0</v>
      </c>
      <c r="AE474" s="48">
        <f t="shared" si="487"/>
        <v>0</v>
      </c>
      <c r="AF474" s="48">
        <f t="shared" si="487"/>
        <v>0</v>
      </c>
      <c r="AG474" s="48">
        <f t="shared" si="487"/>
        <v>0</v>
      </c>
      <c r="AH474" s="48">
        <f t="shared" si="487"/>
        <v>0</v>
      </c>
      <c r="AI474" s="48">
        <f t="shared" si="487"/>
        <v>0</v>
      </c>
      <c r="AJ474" s="48">
        <f t="shared" si="487"/>
        <v>0</v>
      </c>
      <c r="AK474" s="48">
        <f t="shared" si="487"/>
        <v>0</v>
      </c>
      <c r="AL474" s="48">
        <f t="shared" si="487"/>
        <v>0</v>
      </c>
      <c r="AM474" s="48">
        <f t="shared" si="487"/>
        <v>0</v>
      </c>
      <c r="AN474" s="48">
        <f t="shared" si="487"/>
        <v>0</v>
      </c>
      <c r="AO474" s="48">
        <f t="shared" si="487"/>
        <v>0</v>
      </c>
      <c r="AP474" s="48">
        <f t="shared" si="487"/>
        <v>0</v>
      </c>
      <c r="AQ474" s="48">
        <f t="shared" si="487"/>
        <v>0</v>
      </c>
      <c r="AR474" s="48">
        <f t="shared" si="487"/>
        <v>0</v>
      </c>
    </row>
    <row r="475" spans="2:44">
      <c r="B475" s="29"/>
      <c r="C475" s="37" t="s">
        <v>149</v>
      </c>
      <c r="D475" s="17">
        <v>925</v>
      </c>
      <c r="E475" s="46" t="s">
        <v>58</v>
      </c>
      <c r="F475" s="46" t="s">
        <v>38</v>
      </c>
      <c r="G475" s="16">
        <v>5250000000</v>
      </c>
      <c r="H475" s="135"/>
      <c r="I475" s="48">
        <f t="shared" si="466"/>
        <v>11967900</v>
      </c>
      <c r="J475" s="48">
        <f t="shared" si="485"/>
        <v>8563900</v>
      </c>
      <c r="K475" s="48">
        <f t="shared" si="485"/>
        <v>3404000</v>
      </c>
      <c r="L475" s="48">
        <f t="shared" si="485"/>
        <v>0</v>
      </c>
      <c r="M475" s="48">
        <f t="shared" si="485"/>
        <v>0</v>
      </c>
      <c r="N475" s="48">
        <f t="shared" si="485"/>
        <v>0</v>
      </c>
      <c r="O475" s="48">
        <f t="shared" si="485"/>
        <v>0</v>
      </c>
      <c r="P475" s="48">
        <f t="shared" si="485"/>
        <v>0</v>
      </c>
      <c r="Q475" s="48">
        <f t="shared" si="485"/>
        <v>0</v>
      </c>
      <c r="R475" s="48">
        <f t="shared" si="485"/>
        <v>0</v>
      </c>
      <c r="S475" s="48">
        <f t="shared" si="485"/>
        <v>0</v>
      </c>
      <c r="T475" s="48">
        <f t="shared" si="486"/>
        <v>0</v>
      </c>
      <c r="U475" s="48">
        <f t="shared" si="486"/>
        <v>0</v>
      </c>
      <c r="V475" s="48">
        <f t="shared" si="486"/>
        <v>0</v>
      </c>
      <c r="W475" s="48">
        <f t="shared" si="486"/>
        <v>0</v>
      </c>
      <c r="X475" s="48">
        <f t="shared" si="486"/>
        <v>0</v>
      </c>
      <c r="Y475" s="48">
        <f t="shared" si="486"/>
        <v>0</v>
      </c>
      <c r="Z475" s="48">
        <f t="shared" si="486"/>
        <v>0</v>
      </c>
      <c r="AA475" s="48">
        <f t="shared" si="486"/>
        <v>0</v>
      </c>
      <c r="AB475" s="48">
        <f t="shared" si="455"/>
        <v>12094700</v>
      </c>
      <c r="AC475" s="48">
        <f t="shared" si="487"/>
        <v>12094700</v>
      </c>
      <c r="AD475" s="48">
        <f t="shared" si="487"/>
        <v>0</v>
      </c>
      <c r="AE475" s="48">
        <f t="shared" si="487"/>
        <v>0</v>
      </c>
      <c r="AF475" s="48">
        <f t="shared" si="487"/>
        <v>0</v>
      </c>
      <c r="AG475" s="48">
        <f t="shared" si="487"/>
        <v>0</v>
      </c>
      <c r="AH475" s="48">
        <f t="shared" si="487"/>
        <v>0</v>
      </c>
      <c r="AI475" s="48">
        <f t="shared" si="487"/>
        <v>0</v>
      </c>
      <c r="AJ475" s="48">
        <f t="shared" si="487"/>
        <v>0</v>
      </c>
      <c r="AK475" s="48">
        <f t="shared" si="487"/>
        <v>0</v>
      </c>
      <c r="AL475" s="48">
        <f t="shared" si="487"/>
        <v>0</v>
      </c>
      <c r="AM475" s="48">
        <f t="shared" si="487"/>
        <v>0</v>
      </c>
      <c r="AN475" s="48">
        <f t="shared" si="487"/>
        <v>0</v>
      </c>
      <c r="AO475" s="48">
        <f t="shared" si="487"/>
        <v>0</v>
      </c>
      <c r="AP475" s="48">
        <f t="shared" si="487"/>
        <v>0</v>
      </c>
      <c r="AQ475" s="48">
        <f t="shared" si="487"/>
        <v>0</v>
      </c>
      <c r="AR475" s="48">
        <f t="shared" si="487"/>
        <v>0</v>
      </c>
    </row>
    <row r="476" spans="2:44" ht="37.5">
      <c r="B476" s="29"/>
      <c r="C476" s="37" t="s">
        <v>142</v>
      </c>
      <c r="D476" s="17">
        <v>925</v>
      </c>
      <c r="E476" s="46" t="s">
        <v>58</v>
      </c>
      <c r="F476" s="46" t="s">
        <v>38</v>
      </c>
      <c r="G476" s="16">
        <v>5250000590</v>
      </c>
      <c r="H476" s="135"/>
      <c r="I476" s="48">
        <f t="shared" si="466"/>
        <v>11967900</v>
      </c>
      <c r="J476" s="48">
        <f t="shared" ref="J476:AA476" si="488">J477+J478+J479</f>
        <v>8563900</v>
      </c>
      <c r="K476" s="48">
        <f t="shared" si="488"/>
        <v>3404000</v>
      </c>
      <c r="L476" s="48">
        <f t="shared" si="488"/>
        <v>0</v>
      </c>
      <c r="M476" s="48">
        <f t="shared" si="488"/>
        <v>0</v>
      </c>
      <c r="N476" s="48">
        <f t="shared" si="488"/>
        <v>0</v>
      </c>
      <c r="O476" s="48">
        <f t="shared" si="488"/>
        <v>0</v>
      </c>
      <c r="P476" s="48">
        <f t="shared" si="488"/>
        <v>0</v>
      </c>
      <c r="Q476" s="48">
        <f t="shared" si="488"/>
        <v>0</v>
      </c>
      <c r="R476" s="48">
        <f t="shared" si="488"/>
        <v>0</v>
      </c>
      <c r="S476" s="48">
        <f t="shared" si="488"/>
        <v>0</v>
      </c>
      <c r="T476" s="48">
        <f t="shared" si="488"/>
        <v>0</v>
      </c>
      <c r="U476" s="48">
        <f t="shared" si="488"/>
        <v>0</v>
      </c>
      <c r="V476" s="48">
        <f t="shared" si="488"/>
        <v>0</v>
      </c>
      <c r="W476" s="48">
        <f t="shared" si="488"/>
        <v>0</v>
      </c>
      <c r="X476" s="48">
        <f t="shared" si="488"/>
        <v>0</v>
      </c>
      <c r="Y476" s="48">
        <f t="shared" si="488"/>
        <v>0</v>
      </c>
      <c r="Z476" s="48">
        <f t="shared" si="488"/>
        <v>0</v>
      </c>
      <c r="AA476" s="48">
        <f t="shared" si="488"/>
        <v>0</v>
      </c>
      <c r="AB476" s="48">
        <f t="shared" si="455"/>
        <v>12094700</v>
      </c>
      <c r="AC476" s="48">
        <f t="shared" ref="AC476:AR476" si="489">AC477+AC478+AC479</f>
        <v>12094700</v>
      </c>
      <c r="AD476" s="48">
        <f t="shared" si="489"/>
        <v>0</v>
      </c>
      <c r="AE476" s="48">
        <f t="shared" si="489"/>
        <v>0</v>
      </c>
      <c r="AF476" s="48">
        <f t="shared" si="489"/>
        <v>0</v>
      </c>
      <c r="AG476" s="48">
        <f t="shared" si="489"/>
        <v>0</v>
      </c>
      <c r="AH476" s="48">
        <f t="shared" si="489"/>
        <v>0</v>
      </c>
      <c r="AI476" s="48">
        <f t="shared" si="489"/>
        <v>0</v>
      </c>
      <c r="AJ476" s="48">
        <f t="shared" si="489"/>
        <v>0</v>
      </c>
      <c r="AK476" s="48">
        <f t="shared" si="489"/>
        <v>0</v>
      </c>
      <c r="AL476" s="48">
        <f t="shared" si="489"/>
        <v>0</v>
      </c>
      <c r="AM476" s="48">
        <f t="shared" si="489"/>
        <v>0</v>
      </c>
      <c r="AN476" s="48">
        <f t="shared" si="489"/>
        <v>0</v>
      </c>
      <c r="AO476" s="48">
        <f t="shared" si="489"/>
        <v>0</v>
      </c>
      <c r="AP476" s="48">
        <f t="shared" si="489"/>
        <v>0</v>
      </c>
      <c r="AQ476" s="48">
        <f t="shared" si="489"/>
        <v>0</v>
      </c>
      <c r="AR476" s="48">
        <f t="shared" si="489"/>
        <v>0</v>
      </c>
    </row>
    <row r="477" spans="2:44" ht="75">
      <c r="B477" s="29"/>
      <c r="C477" s="37" t="s">
        <v>105</v>
      </c>
      <c r="D477" s="17">
        <v>925</v>
      </c>
      <c r="E477" s="46" t="s">
        <v>58</v>
      </c>
      <c r="F477" s="46" t="s">
        <v>38</v>
      </c>
      <c r="G477" s="16">
        <v>5250000590</v>
      </c>
      <c r="H477" s="135">
        <v>100</v>
      </c>
      <c r="I477" s="48">
        <f t="shared" si="466"/>
        <v>10802300</v>
      </c>
      <c r="J477" s="48">
        <v>7653500</v>
      </c>
      <c r="K477" s="48">
        <v>3148800</v>
      </c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>
        <v>0</v>
      </c>
      <c r="W477" s="48">
        <v>0</v>
      </c>
      <c r="X477" s="48">
        <v>0</v>
      </c>
      <c r="Y477" s="48">
        <v>0</v>
      </c>
      <c r="Z477" s="48">
        <v>0</v>
      </c>
      <c r="AA477" s="48">
        <v>0</v>
      </c>
      <c r="AB477" s="48">
        <f t="shared" ref="AB477:AB508" si="490">SUM(AC477:AR477)</f>
        <v>10916700</v>
      </c>
      <c r="AC477" s="48">
        <v>10916700</v>
      </c>
      <c r="AD477" s="48"/>
      <c r="AE477" s="48"/>
      <c r="AF477" s="48"/>
      <c r="AG477" s="48"/>
      <c r="AH477" s="48"/>
      <c r="AI477" s="48"/>
      <c r="AJ477" s="48"/>
      <c r="AK477" s="48"/>
      <c r="AL477" s="48"/>
      <c r="AM477" s="48"/>
      <c r="AN477" s="48"/>
      <c r="AO477" s="48"/>
      <c r="AP477" s="48"/>
      <c r="AQ477" s="48"/>
      <c r="AR477" s="48">
        <v>0</v>
      </c>
    </row>
    <row r="478" spans="2:44" ht="37.5">
      <c r="B478" s="29"/>
      <c r="C478" s="37" t="s">
        <v>108</v>
      </c>
      <c r="D478" s="17">
        <v>925</v>
      </c>
      <c r="E478" s="46" t="s">
        <v>58</v>
      </c>
      <c r="F478" s="46" t="s">
        <v>38</v>
      </c>
      <c r="G478" s="16">
        <v>5250000590</v>
      </c>
      <c r="H478" s="135">
        <v>200</v>
      </c>
      <c r="I478" s="48">
        <f t="shared" si="466"/>
        <v>1161100</v>
      </c>
      <c r="J478" s="48">
        <v>905400</v>
      </c>
      <c r="K478" s="48">
        <v>255700</v>
      </c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>
        <v>0</v>
      </c>
      <c r="W478" s="48">
        <v>0</v>
      </c>
      <c r="X478" s="48">
        <v>0</v>
      </c>
      <c r="Y478" s="48">
        <v>0</v>
      </c>
      <c r="Z478" s="48">
        <v>0</v>
      </c>
      <c r="AA478" s="48">
        <v>0</v>
      </c>
      <c r="AB478" s="48">
        <f t="shared" si="490"/>
        <v>1173500</v>
      </c>
      <c r="AC478" s="48">
        <v>1173500</v>
      </c>
      <c r="AD478" s="48"/>
      <c r="AE478" s="48"/>
      <c r="AF478" s="48"/>
      <c r="AG478" s="48"/>
      <c r="AH478" s="48"/>
      <c r="AI478" s="48"/>
      <c r="AJ478" s="48"/>
      <c r="AK478" s="48"/>
      <c r="AL478" s="48"/>
      <c r="AM478" s="48"/>
      <c r="AN478" s="48"/>
      <c r="AO478" s="48"/>
      <c r="AP478" s="48"/>
      <c r="AQ478" s="48"/>
      <c r="AR478" s="48">
        <v>0</v>
      </c>
    </row>
    <row r="479" spans="2:44">
      <c r="B479" s="29"/>
      <c r="C479" s="37" t="s">
        <v>112</v>
      </c>
      <c r="D479" s="17">
        <v>925</v>
      </c>
      <c r="E479" s="46" t="s">
        <v>58</v>
      </c>
      <c r="F479" s="46" t="s">
        <v>38</v>
      </c>
      <c r="G479" s="16">
        <v>5250000590</v>
      </c>
      <c r="H479" s="135">
        <v>800</v>
      </c>
      <c r="I479" s="48">
        <f t="shared" si="466"/>
        <v>4500</v>
      </c>
      <c r="J479" s="48">
        <v>5000</v>
      </c>
      <c r="K479" s="48">
        <v>-500</v>
      </c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>
        <v>0</v>
      </c>
      <c r="W479" s="48">
        <v>0</v>
      </c>
      <c r="X479" s="48">
        <v>0</v>
      </c>
      <c r="Y479" s="48">
        <v>0</v>
      </c>
      <c r="Z479" s="48">
        <v>0</v>
      </c>
      <c r="AA479" s="48">
        <v>0</v>
      </c>
      <c r="AB479" s="48">
        <f t="shared" si="490"/>
        <v>4500</v>
      </c>
      <c r="AC479" s="48">
        <v>4500</v>
      </c>
      <c r="AD479" s="48"/>
      <c r="AE479" s="48"/>
      <c r="AF479" s="48"/>
      <c r="AG479" s="48"/>
      <c r="AH479" s="48"/>
      <c r="AI479" s="48"/>
      <c r="AJ479" s="48"/>
      <c r="AK479" s="48"/>
      <c r="AL479" s="48"/>
      <c r="AM479" s="48"/>
      <c r="AN479" s="48"/>
      <c r="AO479" s="48"/>
      <c r="AP479" s="48"/>
      <c r="AQ479" s="48"/>
      <c r="AR479" s="48">
        <v>0</v>
      </c>
    </row>
    <row r="480" spans="2:44">
      <c r="B480" s="29"/>
      <c r="C480" s="34" t="s">
        <v>188</v>
      </c>
      <c r="D480" s="17">
        <v>925</v>
      </c>
      <c r="E480" s="46" t="s">
        <v>58</v>
      </c>
      <c r="F480" s="46" t="s">
        <v>38</v>
      </c>
      <c r="G480" s="16">
        <v>5800000000</v>
      </c>
      <c r="H480" s="135"/>
      <c r="I480" s="48">
        <f t="shared" si="466"/>
        <v>25743500</v>
      </c>
      <c r="J480" s="48"/>
      <c r="K480" s="48">
        <f>K486+K490</f>
        <v>23791100</v>
      </c>
      <c r="L480" s="48">
        <f t="shared" ref="L480:Z480" si="491">L486+L490+L481</f>
        <v>1952400</v>
      </c>
      <c r="M480" s="48">
        <f t="shared" si="491"/>
        <v>0</v>
      </c>
      <c r="N480" s="48">
        <f t="shared" si="491"/>
        <v>0</v>
      </c>
      <c r="O480" s="48">
        <f t="shared" si="491"/>
        <v>0</v>
      </c>
      <c r="P480" s="48">
        <f t="shared" si="491"/>
        <v>0</v>
      </c>
      <c r="Q480" s="48">
        <f t="shared" si="491"/>
        <v>0</v>
      </c>
      <c r="R480" s="48">
        <f t="shared" si="491"/>
        <v>0</v>
      </c>
      <c r="S480" s="48">
        <f t="shared" si="491"/>
        <v>0</v>
      </c>
      <c r="T480" s="48">
        <f t="shared" si="491"/>
        <v>0</v>
      </c>
      <c r="U480" s="48">
        <f t="shared" si="491"/>
        <v>0</v>
      </c>
      <c r="V480" s="48">
        <f t="shared" si="491"/>
        <v>0</v>
      </c>
      <c r="W480" s="48">
        <f t="shared" si="491"/>
        <v>0</v>
      </c>
      <c r="X480" s="48">
        <f t="shared" si="491"/>
        <v>0</v>
      </c>
      <c r="Y480" s="48">
        <f t="shared" si="491"/>
        <v>0</v>
      </c>
      <c r="Z480" s="48">
        <f t="shared" si="491"/>
        <v>0</v>
      </c>
      <c r="AA480" s="48"/>
      <c r="AB480" s="48">
        <f t="shared" si="490"/>
        <v>23659500</v>
      </c>
      <c r="AC480" s="48">
        <f t="shared" ref="AC480:AQ480" si="492">AC486+AC490</f>
        <v>23659500</v>
      </c>
      <c r="AD480" s="48">
        <f t="shared" si="492"/>
        <v>0</v>
      </c>
      <c r="AE480" s="48">
        <f t="shared" si="492"/>
        <v>0</v>
      </c>
      <c r="AF480" s="48">
        <f t="shared" si="492"/>
        <v>0</v>
      </c>
      <c r="AG480" s="48">
        <f t="shared" si="492"/>
        <v>0</v>
      </c>
      <c r="AH480" s="48">
        <f t="shared" si="492"/>
        <v>0</v>
      </c>
      <c r="AI480" s="48">
        <f t="shared" si="492"/>
        <v>0</v>
      </c>
      <c r="AJ480" s="48">
        <f t="shared" si="492"/>
        <v>0</v>
      </c>
      <c r="AK480" s="48">
        <f t="shared" si="492"/>
        <v>0</v>
      </c>
      <c r="AL480" s="48">
        <f t="shared" si="492"/>
        <v>0</v>
      </c>
      <c r="AM480" s="48">
        <f t="shared" si="492"/>
        <v>0</v>
      </c>
      <c r="AN480" s="48">
        <f t="shared" si="492"/>
        <v>0</v>
      </c>
      <c r="AO480" s="48">
        <f t="shared" si="492"/>
        <v>0</v>
      </c>
      <c r="AP480" s="48">
        <f t="shared" si="492"/>
        <v>0</v>
      </c>
      <c r="AQ480" s="48">
        <f t="shared" si="492"/>
        <v>0</v>
      </c>
      <c r="AR480" s="48"/>
    </row>
    <row r="481" spans="2:44">
      <c r="B481" s="29"/>
      <c r="C481" s="34" t="s">
        <v>189</v>
      </c>
      <c r="D481" s="17">
        <v>925</v>
      </c>
      <c r="E481" s="46" t="s">
        <v>58</v>
      </c>
      <c r="F481" s="46" t="s">
        <v>38</v>
      </c>
      <c r="G481" s="16">
        <v>5810000000</v>
      </c>
      <c r="H481" s="135"/>
      <c r="I481" s="48">
        <f t="shared" si="466"/>
        <v>1952400</v>
      </c>
      <c r="J481" s="48"/>
      <c r="K481" s="48"/>
      <c r="L481" s="48">
        <f t="shared" ref="L481:Z482" si="493">L482</f>
        <v>1952400</v>
      </c>
      <c r="M481" s="48">
        <f t="shared" si="493"/>
        <v>0</v>
      </c>
      <c r="N481" s="48">
        <f t="shared" si="493"/>
        <v>0</v>
      </c>
      <c r="O481" s="48">
        <f t="shared" si="493"/>
        <v>0</v>
      </c>
      <c r="P481" s="48">
        <f t="shared" si="493"/>
        <v>0</v>
      </c>
      <c r="Q481" s="48">
        <f t="shared" si="493"/>
        <v>0</v>
      </c>
      <c r="R481" s="48">
        <f t="shared" si="493"/>
        <v>0</v>
      </c>
      <c r="S481" s="48">
        <f t="shared" si="493"/>
        <v>0</v>
      </c>
      <c r="T481" s="48">
        <f t="shared" si="493"/>
        <v>0</v>
      </c>
      <c r="U481" s="48">
        <f t="shared" si="493"/>
        <v>0</v>
      </c>
      <c r="V481" s="48">
        <f t="shared" si="493"/>
        <v>0</v>
      </c>
      <c r="W481" s="48">
        <f t="shared" si="493"/>
        <v>0</v>
      </c>
      <c r="X481" s="48">
        <f t="shared" si="493"/>
        <v>0</v>
      </c>
      <c r="Y481" s="48">
        <f t="shared" si="493"/>
        <v>0</v>
      </c>
      <c r="Z481" s="48">
        <f t="shared" si="493"/>
        <v>0</v>
      </c>
      <c r="AA481" s="48"/>
      <c r="AB481" s="48">
        <f t="shared" si="490"/>
        <v>0</v>
      </c>
      <c r="AC481" s="48"/>
      <c r="AD481" s="48"/>
      <c r="AE481" s="48"/>
      <c r="AF481" s="48"/>
      <c r="AG481" s="48"/>
      <c r="AH481" s="48"/>
      <c r="AI481" s="48"/>
      <c r="AJ481" s="48"/>
      <c r="AK481" s="48"/>
      <c r="AL481" s="48"/>
      <c r="AM481" s="48"/>
      <c r="AN481" s="48"/>
      <c r="AO481" s="48"/>
      <c r="AP481" s="48"/>
      <c r="AQ481" s="48"/>
      <c r="AR481" s="48"/>
    </row>
    <row r="482" spans="2:44" ht="37.5">
      <c r="B482" s="29"/>
      <c r="C482" s="34" t="s">
        <v>213</v>
      </c>
      <c r="D482" s="17">
        <v>925</v>
      </c>
      <c r="E482" s="46" t="s">
        <v>58</v>
      </c>
      <c r="F482" s="46" t="s">
        <v>38</v>
      </c>
      <c r="G482" s="16" t="s">
        <v>214</v>
      </c>
      <c r="H482" s="135"/>
      <c r="I482" s="48">
        <f t="shared" si="466"/>
        <v>1952400</v>
      </c>
      <c r="J482" s="48"/>
      <c r="K482" s="48"/>
      <c r="L482" s="48">
        <f t="shared" si="493"/>
        <v>1952400</v>
      </c>
      <c r="M482" s="48">
        <f t="shared" si="493"/>
        <v>0</v>
      </c>
      <c r="N482" s="48">
        <f t="shared" si="493"/>
        <v>0</v>
      </c>
      <c r="O482" s="48">
        <f t="shared" si="493"/>
        <v>0</v>
      </c>
      <c r="P482" s="48">
        <f t="shared" si="493"/>
        <v>0</v>
      </c>
      <c r="Q482" s="48">
        <f t="shared" si="493"/>
        <v>0</v>
      </c>
      <c r="R482" s="48">
        <f t="shared" si="493"/>
        <v>0</v>
      </c>
      <c r="S482" s="48">
        <f t="shared" si="493"/>
        <v>0</v>
      </c>
      <c r="T482" s="48">
        <f t="shared" si="493"/>
        <v>0</v>
      </c>
      <c r="U482" s="48">
        <f t="shared" si="493"/>
        <v>0</v>
      </c>
      <c r="V482" s="48">
        <f t="shared" si="493"/>
        <v>0</v>
      </c>
      <c r="W482" s="48">
        <f t="shared" si="493"/>
        <v>0</v>
      </c>
      <c r="X482" s="48">
        <f t="shared" si="493"/>
        <v>0</v>
      </c>
      <c r="Y482" s="48">
        <f t="shared" si="493"/>
        <v>0</v>
      </c>
      <c r="Z482" s="48">
        <f t="shared" si="493"/>
        <v>0</v>
      </c>
      <c r="AA482" s="48"/>
      <c r="AB482" s="48">
        <f t="shared" si="490"/>
        <v>0</v>
      </c>
      <c r="AC482" s="48"/>
      <c r="AD482" s="48"/>
      <c r="AE482" s="48"/>
      <c r="AF482" s="48"/>
      <c r="AG482" s="48"/>
      <c r="AH482" s="48"/>
      <c r="AI482" s="48"/>
      <c r="AJ482" s="48"/>
      <c r="AK482" s="48"/>
      <c r="AL482" s="48"/>
      <c r="AM482" s="48"/>
      <c r="AN482" s="48"/>
      <c r="AO482" s="48"/>
      <c r="AP482" s="48"/>
      <c r="AQ482" s="48"/>
      <c r="AR482" s="48"/>
    </row>
    <row r="483" spans="2:44" ht="75">
      <c r="B483" s="29"/>
      <c r="C483" s="34" t="s">
        <v>217</v>
      </c>
      <c r="D483" s="17">
        <v>925</v>
      </c>
      <c r="E483" s="46" t="s">
        <v>58</v>
      </c>
      <c r="F483" s="46" t="s">
        <v>38</v>
      </c>
      <c r="G483" s="16" t="s">
        <v>218</v>
      </c>
      <c r="H483" s="135"/>
      <c r="I483" s="48">
        <f t="shared" si="466"/>
        <v>1952400</v>
      </c>
      <c r="J483" s="48"/>
      <c r="K483" s="48"/>
      <c r="L483" s="48">
        <f>L485</f>
        <v>1952400</v>
      </c>
      <c r="M483" s="48">
        <f>M485</f>
        <v>0</v>
      </c>
      <c r="N483" s="48">
        <f t="shared" ref="N483:Z483" si="494">N485+N484</f>
        <v>0</v>
      </c>
      <c r="O483" s="48">
        <f t="shared" si="494"/>
        <v>0</v>
      </c>
      <c r="P483" s="48">
        <f t="shared" si="494"/>
        <v>0</v>
      </c>
      <c r="Q483" s="48">
        <f t="shared" si="494"/>
        <v>0</v>
      </c>
      <c r="R483" s="48">
        <f t="shared" si="494"/>
        <v>0</v>
      </c>
      <c r="S483" s="48">
        <f t="shared" si="494"/>
        <v>0</v>
      </c>
      <c r="T483" s="48">
        <f t="shared" si="494"/>
        <v>0</v>
      </c>
      <c r="U483" s="48">
        <f t="shared" si="494"/>
        <v>0</v>
      </c>
      <c r="V483" s="48">
        <f t="shared" si="494"/>
        <v>0</v>
      </c>
      <c r="W483" s="48">
        <f t="shared" si="494"/>
        <v>0</v>
      </c>
      <c r="X483" s="48">
        <f t="shared" si="494"/>
        <v>0</v>
      </c>
      <c r="Y483" s="48">
        <f t="shared" si="494"/>
        <v>0</v>
      </c>
      <c r="Z483" s="48">
        <f t="shared" si="494"/>
        <v>0</v>
      </c>
      <c r="AA483" s="48"/>
      <c r="AB483" s="48">
        <f t="shared" si="490"/>
        <v>0</v>
      </c>
      <c r="AC483" s="48"/>
      <c r="AD483" s="48"/>
      <c r="AE483" s="48"/>
      <c r="AF483" s="48"/>
      <c r="AG483" s="48"/>
      <c r="AH483" s="48"/>
      <c r="AI483" s="48"/>
      <c r="AJ483" s="48"/>
      <c r="AK483" s="48"/>
      <c r="AL483" s="48"/>
      <c r="AM483" s="48"/>
      <c r="AN483" s="48"/>
      <c r="AO483" s="48"/>
      <c r="AP483" s="48"/>
      <c r="AQ483" s="48"/>
      <c r="AR483" s="48"/>
    </row>
    <row r="484" spans="2:44" ht="37.5" hidden="1">
      <c r="B484" s="29"/>
      <c r="C484" s="37" t="s">
        <v>108</v>
      </c>
      <c r="D484" s="17">
        <v>925</v>
      </c>
      <c r="E484" s="46" t="s">
        <v>58</v>
      </c>
      <c r="F484" s="46" t="s">
        <v>38</v>
      </c>
      <c r="G484" s="16" t="s">
        <v>218</v>
      </c>
      <c r="H484" s="135">
        <v>200</v>
      </c>
      <c r="I484" s="48">
        <f t="shared" si="466"/>
        <v>0</v>
      </c>
      <c r="J484" s="48"/>
      <c r="K484" s="48"/>
      <c r="L484" s="48"/>
      <c r="M484" s="48"/>
      <c r="N484" s="48">
        <v>1952400</v>
      </c>
      <c r="O484" s="48">
        <v>0</v>
      </c>
      <c r="P484" s="48">
        <v>-1952400</v>
      </c>
      <c r="Q484" s="48">
        <v>0</v>
      </c>
      <c r="R484" s="48">
        <v>0</v>
      </c>
      <c r="S484" s="48">
        <v>0</v>
      </c>
      <c r="T484" s="48">
        <v>0</v>
      </c>
      <c r="U484" s="48">
        <v>0</v>
      </c>
      <c r="V484" s="48">
        <v>0</v>
      </c>
      <c r="W484" s="48">
        <v>0</v>
      </c>
      <c r="X484" s="48">
        <v>0</v>
      </c>
      <c r="Y484" s="48">
        <v>0</v>
      </c>
      <c r="Z484" s="48">
        <v>0</v>
      </c>
      <c r="AA484" s="48"/>
      <c r="AB484" s="48"/>
      <c r="AC484" s="48"/>
      <c r="AD484" s="48"/>
      <c r="AE484" s="48"/>
      <c r="AF484" s="48"/>
      <c r="AG484" s="48"/>
      <c r="AH484" s="48"/>
      <c r="AI484" s="48"/>
      <c r="AJ484" s="48"/>
      <c r="AK484" s="48"/>
      <c r="AL484" s="48"/>
      <c r="AM484" s="48"/>
      <c r="AN484" s="48"/>
      <c r="AO484" s="48"/>
      <c r="AP484" s="48"/>
      <c r="AQ484" s="48"/>
      <c r="AR484" s="48"/>
    </row>
    <row r="485" spans="2:44" ht="37.5">
      <c r="B485" s="29"/>
      <c r="C485" s="37" t="s">
        <v>136</v>
      </c>
      <c r="D485" s="17">
        <v>925</v>
      </c>
      <c r="E485" s="46" t="s">
        <v>58</v>
      </c>
      <c r="F485" s="46" t="s">
        <v>38</v>
      </c>
      <c r="G485" s="16" t="s">
        <v>218</v>
      </c>
      <c r="H485" s="135">
        <v>600</v>
      </c>
      <c r="I485" s="48">
        <f t="shared" si="466"/>
        <v>1952400</v>
      </c>
      <c r="J485" s="48"/>
      <c r="K485" s="48"/>
      <c r="L485" s="48">
        <v>1952400</v>
      </c>
      <c r="M485" s="48">
        <v>0</v>
      </c>
      <c r="N485" s="48">
        <v>-1952400</v>
      </c>
      <c r="O485" s="48">
        <v>0</v>
      </c>
      <c r="P485" s="48">
        <v>1952400</v>
      </c>
      <c r="Q485" s="48">
        <v>0</v>
      </c>
      <c r="R485" s="48">
        <v>0</v>
      </c>
      <c r="S485" s="48">
        <v>0</v>
      </c>
      <c r="T485" s="48">
        <v>0</v>
      </c>
      <c r="U485" s="48">
        <v>0</v>
      </c>
      <c r="V485" s="48">
        <v>0</v>
      </c>
      <c r="W485" s="48">
        <v>0</v>
      </c>
      <c r="X485" s="48">
        <v>0</v>
      </c>
      <c r="Y485" s="48">
        <v>0</v>
      </c>
      <c r="Z485" s="48">
        <v>0</v>
      </c>
      <c r="AA485" s="48"/>
      <c r="AB485" s="48">
        <f t="shared" ref="AB485:AB548" si="495">SUM(AC485:AR485)</f>
        <v>0</v>
      </c>
      <c r="AC485" s="48"/>
      <c r="AD485" s="48"/>
      <c r="AE485" s="48"/>
      <c r="AF485" s="48"/>
      <c r="AG485" s="48"/>
      <c r="AH485" s="48"/>
      <c r="AI485" s="48"/>
      <c r="AJ485" s="48"/>
      <c r="AK485" s="48"/>
      <c r="AL485" s="48"/>
      <c r="AM485" s="48"/>
      <c r="AN485" s="48"/>
      <c r="AO485" s="48"/>
      <c r="AP485" s="48"/>
      <c r="AQ485" s="48"/>
      <c r="AR485" s="48"/>
    </row>
    <row r="486" spans="2:44">
      <c r="B486" s="29"/>
      <c r="C486" s="37" t="s">
        <v>226</v>
      </c>
      <c r="D486" s="17">
        <v>925</v>
      </c>
      <c r="E486" s="46" t="s">
        <v>58</v>
      </c>
      <c r="F486" s="46" t="s">
        <v>38</v>
      </c>
      <c r="G486" s="16">
        <v>5830000000</v>
      </c>
      <c r="H486" s="135"/>
      <c r="I486" s="48">
        <f t="shared" si="466"/>
        <v>3469400</v>
      </c>
      <c r="J486" s="48"/>
      <c r="K486" s="48">
        <f t="shared" ref="K486:Z487" si="496">K487</f>
        <v>3469400</v>
      </c>
      <c r="L486" s="48">
        <f t="shared" si="496"/>
        <v>0</v>
      </c>
      <c r="M486" s="48">
        <f t="shared" si="496"/>
        <v>0</v>
      </c>
      <c r="N486" s="48">
        <f t="shared" si="496"/>
        <v>0</v>
      </c>
      <c r="O486" s="48">
        <f t="shared" si="496"/>
        <v>0</v>
      </c>
      <c r="P486" s="48">
        <f t="shared" si="496"/>
        <v>0</v>
      </c>
      <c r="Q486" s="48">
        <f t="shared" si="496"/>
        <v>0</v>
      </c>
      <c r="R486" s="48">
        <f t="shared" si="496"/>
        <v>0</v>
      </c>
      <c r="S486" s="48">
        <f t="shared" si="496"/>
        <v>0</v>
      </c>
      <c r="T486" s="48">
        <f t="shared" si="496"/>
        <v>0</v>
      </c>
      <c r="U486" s="48">
        <f t="shared" si="496"/>
        <v>0</v>
      </c>
      <c r="V486" s="48">
        <f t="shared" si="496"/>
        <v>0</v>
      </c>
      <c r="W486" s="48">
        <f t="shared" si="496"/>
        <v>0</v>
      </c>
      <c r="X486" s="48">
        <f t="shared" si="496"/>
        <v>0</v>
      </c>
      <c r="Y486" s="48">
        <f t="shared" si="496"/>
        <v>0</v>
      </c>
      <c r="Z486" s="48">
        <f t="shared" si="496"/>
        <v>0</v>
      </c>
      <c r="AA486" s="48"/>
      <c r="AB486" s="48">
        <f t="shared" si="495"/>
        <v>3506200</v>
      </c>
      <c r="AC486" s="48">
        <f t="shared" ref="AC486:AQ487" si="497">AC487</f>
        <v>3506200</v>
      </c>
      <c r="AD486" s="48">
        <f t="shared" si="497"/>
        <v>0</v>
      </c>
      <c r="AE486" s="48">
        <f t="shared" si="497"/>
        <v>0</v>
      </c>
      <c r="AF486" s="48">
        <f t="shared" si="497"/>
        <v>0</v>
      </c>
      <c r="AG486" s="48">
        <f t="shared" si="497"/>
        <v>0</v>
      </c>
      <c r="AH486" s="48">
        <f t="shared" si="497"/>
        <v>0</v>
      </c>
      <c r="AI486" s="48">
        <f t="shared" si="497"/>
        <v>0</v>
      </c>
      <c r="AJ486" s="48">
        <f t="shared" si="497"/>
        <v>0</v>
      </c>
      <c r="AK486" s="48">
        <f t="shared" si="497"/>
        <v>0</v>
      </c>
      <c r="AL486" s="48">
        <f t="shared" si="497"/>
        <v>0</v>
      </c>
      <c r="AM486" s="48">
        <f t="shared" si="497"/>
        <v>0</v>
      </c>
      <c r="AN486" s="48">
        <f t="shared" si="497"/>
        <v>0</v>
      </c>
      <c r="AO486" s="48">
        <f t="shared" si="497"/>
        <v>0</v>
      </c>
      <c r="AP486" s="48">
        <f t="shared" si="497"/>
        <v>0</v>
      </c>
      <c r="AQ486" s="48">
        <f t="shared" si="497"/>
        <v>0</v>
      </c>
      <c r="AR486" s="48"/>
    </row>
    <row r="487" spans="2:44" ht="37.5">
      <c r="B487" s="29"/>
      <c r="C487" s="37" t="s">
        <v>142</v>
      </c>
      <c r="D487" s="17">
        <v>925</v>
      </c>
      <c r="E487" s="46" t="s">
        <v>58</v>
      </c>
      <c r="F487" s="46" t="s">
        <v>38</v>
      </c>
      <c r="G487" s="16">
        <v>5830000590</v>
      </c>
      <c r="H487" s="135"/>
      <c r="I487" s="48">
        <f t="shared" si="466"/>
        <v>3469400</v>
      </c>
      <c r="J487" s="48"/>
      <c r="K487" s="48">
        <f t="shared" si="496"/>
        <v>3469400</v>
      </c>
      <c r="L487" s="48">
        <f t="shared" si="496"/>
        <v>0</v>
      </c>
      <c r="M487" s="48">
        <f t="shared" si="496"/>
        <v>0</v>
      </c>
      <c r="N487" s="48">
        <f t="shared" si="496"/>
        <v>0</v>
      </c>
      <c r="O487" s="48">
        <f t="shared" si="496"/>
        <v>0</v>
      </c>
      <c r="P487" s="48">
        <f t="shared" si="496"/>
        <v>0</v>
      </c>
      <c r="Q487" s="48">
        <f t="shared" si="496"/>
        <v>0</v>
      </c>
      <c r="R487" s="48">
        <f t="shared" si="496"/>
        <v>0</v>
      </c>
      <c r="S487" s="48">
        <f t="shared" si="496"/>
        <v>0</v>
      </c>
      <c r="T487" s="48">
        <f t="shared" si="496"/>
        <v>0</v>
      </c>
      <c r="U487" s="48">
        <f t="shared" si="496"/>
        <v>0</v>
      </c>
      <c r="V487" s="48">
        <f t="shared" si="496"/>
        <v>0</v>
      </c>
      <c r="W487" s="48">
        <f t="shared" si="496"/>
        <v>0</v>
      </c>
      <c r="X487" s="48">
        <f t="shared" si="496"/>
        <v>0</v>
      </c>
      <c r="Y487" s="48">
        <f t="shared" si="496"/>
        <v>0</v>
      </c>
      <c r="Z487" s="48">
        <f t="shared" si="496"/>
        <v>0</v>
      </c>
      <c r="AA487" s="48"/>
      <c r="AB487" s="48">
        <f t="shared" si="495"/>
        <v>3506200</v>
      </c>
      <c r="AC487" s="48">
        <f t="shared" si="497"/>
        <v>3506200</v>
      </c>
      <c r="AD487" s="48">
        <f t="shared" si="497"/>
        <v>0</v>
      </c>
      <c r="AE487" s="48">
        <f t="shared" si="497"/>
        <v>0</v>
      </c>
      <c r="AF487" s="48">
        <f t="shared" si="497"/>
        <v>0</v>
      </c>
      <c r="AG487" s="48">
        <f t="shared" si="497"/>
        <v>0</v>
      </c>
      <c r="AH487" s="48">
        <f t="shared" si="497"/>
        <v>0</v>
      </c>
      <c r="AI487" s="48">
        <f t="shared" si="497"/>
        <v>0</v>
      </c>
      <c r="AJ487" s="48">
        <f t="shared" si="497"/>
        <v>0</v>
      </c>
      <c r="AK487" s="48">
        <f t="shared" si="497"/>
        <v>0</v>
      </c>
      <c r="AL487" s="48">
        <f t="shared" si="497"/>
        <v>0</v>
      </c>
      <c r="AM487" s="48">
        <f t="shared" si="497"/>
        <v>0</v>
      </c>
      <c r="AN487" s="48">
        <f t="shared" si="497"/>
        <v>0</v>
      </c>
      <c r="AO487" s="48">
        <f t="shared" si="497"/>
        <v>0</v>
      </c>
      <c r="AP487" s="48">
        <f t="shared" si="497"/>
        <v>0</v>
      </c>
      <c r="AQ487" s="48">
        <f t="shared" si="497"/>
        <v>0</v>
      </c>
      <c r="AR487" s="48"/>
    </row>
    <row r="488" spans="2:44" ht="37.5">
      <c r="B488" s="29"/>
      <c r="C488" s="37" t="s">
        <v>136</v>
      </c>
      <c r="D488" s="17">
        <v>925</v>
      </c>
      <c r="E488" s="46" t="s">
        <v>58</v>
      </c>
      <c r="F488" s="46" t="s">
        <v>38</v>
      </c>
      <c r="G488" s="16">
        <v>5830000590</v>
      </c>
      <c r="H488" s="135">
        <v>600</v>
      </c>
      <c r="I488" s="48">
        <f t="shared" si="466"/>
        <v>3469400</v>
      </c>
      <c r="J488" s="48"/>
      <c r="K488" s="48">
        <v>3469400</v>
      </c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  <c r="AA488" s="48"/>
      <c r="AB488" s="48">
        <f t="shared" si="495"/>
        <v>3506200</v>
      </c>
      <c r="AC488" s="48">
        <v>3506200</v>
      </c>
      <c r="AD488" s="48"/>
      <c r="AE488" s="48"/>
      <c r="AF488" s="48"/>
      <c r="AG488" s="48"/>
      <c r="AH488" s="48"/>
      <c r="AI488" s="48"/>
      <c r="AJ488" s="48"/>
      <c r="AK488" s="48"/>
      <c r="AL488" s="48"/>
      <c r="AM488" s="48"/>
      <c r="AN488" s="48"/>
      <c r="AO488" s="48"/>
      <c r="AP488" s="48"/>
      <c r="AQ488" s="48"/>
      <c r="AR488" s="48"/>
    </row>
    <row r="489" spans="2:44">
      <c r="B489" s="29"/>
      <c r="C489" s="37" t="s">
        <v>295</v>
      </c>
      <c r="D489" s="17">
        <v>925</v>
      </c>
      <c r="E489" s="46" t="s">
        <v>58</v>
      </c>
      <c r="F489" s="46" t="s">
        <v>38</v>
      </c>
      <c r="G489" s="16">
        <v>7000000000</v>
      </c>
      <c r="H489" s="135"/>
      <c r="I489" s="48">
        <f t="shared" si="466"/>
        <v>20321700</v>
      </c>
      <c r="J489" s="48"/>
      <c r="K489" s="48">
        <f t="shared" ref="K489:Z489" si="498">K490</f>
        <v>20321700</v>
      </c>
      <c r="L489" s="48">
        <f t="shared" si="498"/>
        <v>0</v>
      </c>
      <c r="M489" s="48">
        <f t="shared" si="498"/>
        <v>0</v>
      </c>
      <c r="N489" s="48">
        <f t="shared" si="498"/>
        <v>0</v>
      </c>
      <c r="O489" s="48">
        <f t="shared" si="498"/>
        <v>0</v>
      </c>
      <c r="P489" s="48">
        <f t="shared" si="498"/>
        <v>0</v>
      </c>
      <c r="Q489" s="48">
        <f t="shared" si="498"/>
        <v>0</v>
      </c>
      <c r="R489" s="48">
        <f t="shared" si="498"/>
        <v>0</v>
      </c>
      <c r="S489" s="48">
        <f t="shared" si="498"/>
        <v>0</v>
      </c>
      <c r="T489" s="48">
        <f t="shared" si="498"/>
        <v>0</v>
      </c>
      <c r="U489" s="48">
        <f t="shared" si="498"/>
        <v>0</v>
      </c>
      <c r="V489" s="48">
        <f t="shared" si="498"/>
        <v>0</v>
      </c>
      <c r="W489" s="48">
        <f t="shared" si="498"/>
        <v>0</v>
      </c>
      <c r="X489" s="48">
        <f t="shared" si="498"/>
        <v>0</v>
      </c>
      <c r="Y489" s="48">
        <f t="shared" si="498"/>
        <v>0</v>
      </c>
      <c r="Z489" s="48">
        <f t="shared" si="498"/>
        <v>0</v>
      </c>
      <c r="AA489" s="48"/>
      <c r="AB489" s="48">
        <f t="shared" si="495"/>
        <v>20153300</v>
      </c>
      <c r="AC489" s="48">
        <f t="shared" ref="AC489:AQ489" si="499">AC490</f>
        <v>20153300</v>
      </c>
      <c r="AD489" s="48">
        <f t="shared" si="499"/>
        <v>0</v>
      </c>
      <c r="AE489" s="48">
        <f t="shared" si="499"/>
        <v>0</v>
      </c>
      <c r="AF489" s="48">
        <f t="shared" si="499"/>
        <v>0</v>
      </c>
      <c r="AG489" s="48">
        <f t="shared" si="499"/>
        <v>0</v>
      </c>
      <c r="AH489" s="48">
        <f t="shared" si="499"/>
        <v>0</v>
      </c>
      <c r="AI489" s="48">
        <f t="shared" si="499"/>
        <v>0</v>
      </c>
      <c r="AJ489" s="48">
        <f t="shared" si="499"/>
        <v>0</v>
      </c>
      <c r="AK489" s="48">
        <f t="shared" si="499"/>
        <v>0</v>
      </c>
      <c r="AL489" s="48">
        <f t="shared" si="499"/>
        <v>0</v>
      </c>
      <c r="AM489" s="48">
        <f t="shared" si="499"/>
        <v>0</v>
      </c>
      <c r="AN489" s="48">
        <f t="shared" si="499"/>
        <v>0</v>
      </c>
      <c r="AO489" s="48">
        <f t="shared" si="499"/>
        <v>0</v>
      </c>
      <c r="AP489" s="48">
        <f t="shared" si="499"/>
        <v>0</v>
      </c>
      <c r="AQ489" s="48">
        <f t="shared" si="499"/>
        <v>0</v>
      </c>
      <c r="AR489" s="48"/>
    </row>
    <row r="490" spans="2:44" ht="37.5">
      <c r="B490" s="29"/>
      <c r="C490" s="37" t="s">
        <v>142</v>
      </c>
      <c r="D490" s="17">
        <v>925</v>
      </c>
      <c r="E490" s="46" t="s">
        <v>58</v>
      </c>
      <c r="F490" s="46" t="s">
        <v>38</v>
      </c>
      <c r="G490" s="16">
        <v>7000000590</v>
      </c>
      <c r="H490" s="135"/>
      <c r="I490" s="48">
        <f t="shared" si="466"/>
        <v>20321700</v>
      </c>
      <c r="J490" s="48"/>
      <c r="K490" s="48">
        <f t="shared" ref="K490:Z490" si="500">K495+K491+K493</f>
        <v>20321700</v>
      </c>
      <c r="L490" s="48">
        <f t="shared" si="500"/>
        <v>0</v>
      </c>
      <c r="M490" s="48">
        <f t="shared" si="500"/>
        <v>0</v>
      </c>
      <c r="N490" s="48">
        <f t="shared" si="500"/>
        <v>0</v>
      </c>
      <c r="O490" s="48">
        <f t="shared" si="500"/>
        <v>0</v>
      </c>
      <c r="P490" s="48">
        <f t="shared" si="500"/>
        <v>0</v>
      </c>
      <c r="Q490" s="48">
        <f t="shared" si="500"/>
        <v>0</v>
      </c>
      <c r="R490" s="48">
        <f t="shared" si="500"/>
        <v>0</v>
      </c>
      <c r="S490" s="48">
        <f t="shared" si="500"/>
        <v>0</v>
      </c>
      <c r="T490" s="48">
        <f t="shared" si="500"/>
        <v>0</v>
      </c>
      <c r="U490" s="48">
        <f t="shared" si="500"/>
        <v>0</v>
      </c>
      <c r="V490" s="48">
        <f t="shared" si="500"/>
        <v>0</v>
      </c>
      <c r="W490" s="48">
        <f t="shared" si="500"/>
        <v>0</v>
      </c>
      <c r="X490" s="48">
        <f t="shared" si="500"/>
        <v>0</v>
      </c>
      <c r="Y490" s="48">
        <f t="shared" si="500"/>
        <v>0</v>
      </c>
      <c r="Z490" s="48">
        <f t="shared" si="500"/>
        <v>0</v>
      </c>
      <c r="AA490" s="48"/>
      <c r="AB490" s="48">
        <f t="shared" si="495"/>
        <v>20153300</v>
      </c>
      <c r="AC490" s="48">
        <f t="shared" ref="AC490:AQ490" si="501">AC495+AC491+AC493</f>
        <v>20153300</v>
      </c>
      <c r="AD490" s="48">
        <f t="shared" si="501"/>
        <v>0</v>
      </c>
      <c r="AE490" s="48">
        <f t="shared" si="501"/>
        <v>0</v>
      </c>
      <c r="AF490" s="48">
        <f t="shared" si="501"/>
        <v>0</v>
      </c>
      <c r="AG490" s="48">
        <f t="shared" si="501"/>
        <v>0</v>
      </c>
      <c r="AH490" s="48">
        <f t="shared" si="501"/>
        <v>0</v>
      </c>
      <c r="AI490" s="48">
        <f t="shared" si="501"/>
        <v>0</v>
      </c>
      <c r="AJ490" s="48">
        <f t="shared" si="501"/>
        <v>0</v>
      </c>
      <c r="AK490" s="48">
        <f t="shared" si="501"/>
        <v>0</v>
      </c>
      <c r="AL490" s="48">
        <f t="shared" si="501"/>
        <v>0</v>
      </c>
      <c r="AM490" s="48">
        <f t="shared" si="501"/>
        <v>0</v>
      </c>
      <c r="AN490" s="48">
        <f t="shared" si="501"/>
        <v>0</v>
      </c>
      <c r="AO490" s="48">
        <f t="shared" si="501"/>
        <v>0</v>
      </c>
      <c r="AP490" s="48">
        <f t="shared" si="501"/>
        <v>0</v>
      </c>
      <c r="AQ490" s="48">
        <f t="shared" si="501"/>
        <v>0</v>
      </c>
      <c r="AR490" s="48"/>
    </row>
    <row r="491" spans="2:44" ht="37.5">
      <c r="B491" s="29"/>
      <c r="C491" s="37" t="s">
        <v>136</v>
      </c>
      <c r="D491" s="17">
        <v>925</v>
      </c>
      <c r="E491" s="46" t="s">
        <v>58</v>
      </c>
      <c r="F491" s="46" t="s">
        <v>38</v>
      </c>
      <c r="G491" s="16">
        <v>7000000590</v>
      </c>
      <c r="H491" s="135">
        <v>600</v>
      </c>
      <c r="I491" s="48">
        <f t="shared" si="466"/>
        <v>15599600</v>
      </c>
      <c r="J491" s="48"/>
      <c r="K491" s="48">
        <v>15599600</v>
      </c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  <c r="AA491" s="48"/>
      <c r="AB491" s="48">
        <f t="shared" si="495"/>
        <v>15339400</v>
      </c>
      <c r="AC491" s="48">
        <v>15339400</v>
      </c>
      <c r="AD491" s="48"/>
      <c r="AE491" s="48"/>
      <c r="AF491" s="48"/>
      <c r="AG491" s="48"/>
      <c r="AH491" s="48"/>
      <c r="AI491" s="48"/>
      <c r="AJ491" s="48"/>
      <c r="AK491" s="48"/>
      <c r="AL491" s="48"/>
      <c r="AM491" s="48"/>
      <c r="AN491" s="48"/>
      <c r="AO491" s="48"/>
      <c r="AP491" s="48"/>
      <c r="AQ491" s="48"/>
      <c r="AR491" s="48"/>
    </row>
    <row r="492" spans="2:44" ht="93.75">
      <c r="B492" s="29"/>
      <c r="C492" s="37" t="s">
        <v>296</v>
      </c>
      <c r="D492" s="17">
        <v>925</v>
      </c>
      <c r="E492" s="46" t="s">
        <v>58</v>
      </c>
      <c r="F492" s="46" t="s">
        <v>38</v>
      </c>
      <c r="G492" s="16">
        <v>7000063110</v>
      </c>
      <c r="H492" s="135"/>
      <c r="I492" s="48">
        <f t="shared" si="466"/>
        <v>2291000</v>
      </c>
      <c r="J492" s="48"/>
      <c r="K492" s="48">
        <f t="shared" ref="K492:Z492" si="502">K493</f>
        <v>2291000</v>
      </c>
      <c r="L492" s="48">
        <f t="shared" si="502"/>
        <v>0</v>
      </c>
      <c r="M492" s="48">
        <f t="shared" si="502"/>
        <v>0</v>
      </c>
      <c r="N492" s="48">
        <f t="shared" si="502"/>
        <v>0</v>
      </c>
      <c r="O492" s="48">
        <f t="shared" si="502"/>
        <v>0</v>
      </c>
      <c r="P492" s="48">
        <f t="shared" si="502"/>
        <v>0</v>
      </c>
      <c r="Q492" s="48">
        <f t="shared" si="502"/>
        <v>0</v>
      </c>
      <c r="R492" s="48">
        <f t="shared" si="502"/>
        <v>0</v>
      </c>
      <c r="S492" s="48">
        <f t="shared" si="502"/>
        <v>0</v>
      </c>
      <c r="T492" s="48">
        <f t="shared" si="502"/>
        <v>0</v>
      </c>
      <c r="U492" s="48">
        <f t="shared" si="502"/>
        <v>0</v>
      </c>
      <c r="V492" s="48">
        <f t="shared" si="502"/>
        <v>0</v>
      </c>
      <c r="W492" s="48">
        <f t="shared" si="502"/>
        <v>0</v>
      </c>
      <c r="X492" s="48">
        <f t="shared" si="502"/>
        <v>0</v>
      </c>
      <c r="Y492" s="48">
        <f t="shared" si="502"/>
        <v>0</v>
      </c>
      <c r="Z492" s="48">
        <f t="shared" si="502"/>
        <v>0</v>
      </c>
      <c r="AA492" s="48"/>
      <c r="AB492" s="48">
        <f t="shared" si="495"/>
        <v>2382800</v>
      </c>
      <c r="AC492" s="48">
        <f t="shared" ref="AC492:AQ492" si="503">AC493</f>
        <v>2382800</v>
      </c>
      <c r="AD492" s="48">
        <f t="shared" si="503"/>
        <v>0</v>
      </c>
      <c r="AE492" s="48">
        <f t="shared" si="503"/>
        <v>0</v>
      </c>
      <c r="AF492" s="48">
        <f t="shared" si="503"/>
        <v>0</v>
      </c>
      <c r="AG492" s="48">
        <f t="shared" si="503"/>
        <v>0</v>
      </c>
      <c r="AH492" s="48">
        <f t="shared" si="503"/>
        <v>0</v>
      </c>
      <c r="AI492" s="48">
        <f t="shared" si="503"/>
        <v>0</v>
      </c>
      <c r="AJ492" s="48">
        <f t="shared" si="503"/>
        <v>0</v>
      </c>
      <c r="AK492" s="48">
        <f t="shared" si="503"/>
        <v>0</v>
      </c>
      <c r="AL492" s="48">
        <f t="shared" si="503"/>
        <v>0</v>
      </c>
      <c r="AM492" s="48">
        <f t="shared" si="503"/>
        <v>0</v>
      </c>
      <c r="AN492" s="48">
        <f t="shared" si="503"/>
        <v>0</v>
      </c>
      <c r="AO492" s="48">
        <f t="shared" si="503"/>
        <v>0</v>
      </c>
      <c r="AP492" s="48">
        <f t="shared" si="503"/>
        <v>0</v>
      </c>
      <c r="AQ492" s="48">
        <f t="shared" si="503"/>
        <v>0</v>
      </c>
      <c r="AR492" s="48"/>
    </row>
    <row r="493" spans="2:44" ht="37.5">
      <c r="B493" s="29"/>
      <c r="C493" s="37" t="s">
        <v>136</v>
      </c>
      <c r="D493" s="17">
        <v>925</v>
      </c>
      <c r="E493" s="46" t="s">
        <v>58</v>
      </c>
      <c r="F493" s="46" t="s">
        <v>38</v>
      </c>
      <c r="G493" s="16">
        <v>7000063110</v>
      </c>
      <c r="H493" s="135">
        <v>600</v>
      </c>
      <c r="I493" s="48">
        <f t="shared" si="466"/>
        <v>2291000</v>
      </c>
      <c r="J493" s="48"/>
      <c r="K493" s="48">
        <v>2291000</v>
      </c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  <c r="AA493" s="48"/>
      <c r="AB493" s="48">
        <f t="shared" si="495"/>
        <v>2382800</v>
      </c>
      <c r="AC493" s="48">
        <v>2382800</v>
      </c>
      <c r="AD493" s="48"/>
      <c r="AE493" s="48"/>
      <c r="AF493" s="48"/>
      <c r="AG493" s="48"/>
      <c r="AH493" s="48"/>
      <c r="AI493" s="48"/>
      <c r="AJ493" s="48"/>
      <c r="AK493" s="48"/>
      <c r="AL493" s="48"/>
      <c r="AM493" s="48"/>
      <c r="AN493" s="48"/>
      <c r="AO493" s="48"/>
      <c r="AP493" s="48"/>
      <c r="AQ493" s="48"/>
      <c r="AR493" s="48"/>
    </row>
    <row r="494" spans="2:44" ht="56.25">
      <c r="B494" s="29"/>
      <c r="C494" s="37" t="s">
        <v>297</v>
      </c>
      <c r="D494" s="17">
        <v>925</v>
      </c>
      <c r="E494" s="46" t="s">
        <v>58</v>
      </c>
      <c r="F494" s="46" t="s">
        <v>38</v>
      </c>
      <c r="G494" s="16" t="s">
        <v>298</v>
      </c>
      <c r="H494" s="135"/>
      <c r="I494" s="48">
        <f t="shared" si="466"/>
        <v>2431100</v>
      </c>
      <c r="J494" s="48"/>
      <c r="K494" s="48">
        <f t="shared" ref="K494:Z494" si="504">K495</f>
        <v>2431100</v>
      </c>
      <c r="L494" s="48">
        <f t="shared" si="504"/>
        <v>0</v>
      </c>
      <c r="M494" s="48">
        <f t="shared" si="504"/>
        <v>0</v>
      </c>
      <c r="N494" s="48">
        <f t="shared" si="504"/>
        <v>0</v>
      </c>
      <c r="O494" s="48">
        <f t="shared" si="504"/>
        <v>0</v>
      </c>
      <c r="P494" s="48">
        <f t="shared" si="504"/>
        <v>0</v>
      </c>
      <c r="Q494" s="48">
        <f t="shared" si="504"/>
        <v>0</v>
      </c>
      <c r="R494" s="48">
        <f t="shared" si="504"/>
        <v>0</v>
      </c>
      <c r="S494" s="48">
        <f t="shared" si="504"/>
        <v>0</v>
      </c>
      <c r="T494" s="48">
        <f t="shared" si="504"/>
        <v>0</v>
      </c>
      <c r="U494" s="48">
        <f t="shared" si="504"/>
        <v>0</v>
      </c>
      <c r="V494" s="48">
        <f t="shared" si="504"/>
        <v>0</v>
      </c>
      <c r="W494" s="48">
        <f t="shared" si="504"/>
        <v>0</v>
      </c>
      <c r="X494" s="48">
        <f t="shared" si="504"/>
        <v>0</v>
      </c>
      <c r="Y494" s="48">
        <f t="shared" si="504"/>
        <v>0</v>
      </c>
      <c r="Z494" s="48">
        <f t="shared" si="504"/>
        <v>0</v>
      </c>
      <c r="AA494" s="48"/>
      <c r="AB494" s="48">
        <f t="shared" si="495"/>
        <v>2431100</v>
      </c>
      <c r="AC494" s="48">
        <f t="shared" ref="AC494:AQ494" si="505">AC495</f>
        <v>2431100</v>
      </c>
      <c r="AD494" s="48">
        <f t="shared" si="505"/>
        <v>0</v>
      </c>
      <c r="AE494" s="48">
        <f t="shared" si="505"/>
        <v>0</v>
      </c>
      <c r="AF494" s="48">
        <f t="shared" si="505"/>
        <v>0</v>
      </c>
      <c r="AG494" s="48">
        <f t="shared" si="505"/>
        <v>0</v>
      </c>
      <c r="AH494" s="48">
        <f t="shared" si="505"/>
        <v>0</v>
      </c>
      <c r="AI494" s="48">
        <f t="shared" si="505"/>
        <v>0</v>
      </c>
      <c r="AJ494" s="48">
        <f t="shared" si="505"/>
        <v>0</v>
      </c>
      <c r="AK494" s="48">
        <f t="shared" si="505"/>
        <v>0</v>
      </c>
      <c r="AL494" s="48">
        <f t="shared" si="505"/>
        <v>0</v>
      </c>
      <c r="AM494" s="48">
        <f t="shared" si="505"/>
        <v>0</v>
      </c>
      <c r="AN494" s="48">
        <f t="shared" si="505"/>
        <v>0</v>
      </c>
      <c r="AO494" s="48">
        <f t="shared" si="505"/>
        <v>0</v>
      </c>
      <c r="AP494" s="48">
        <f t="shared" si="505"/>
        <v>0</v>
      </c>
      <c r="AQ494" s="48">
        <f t="shared" si="505"/>
        <v>0</v>
      </c>
      <c r="AR494" s="48"/>
    </row>
    <row r="495" spans="2:44" ht="37.5">
      <c r="B495" s="29"/>
      <c r="C495" s="37" t="s">
        <v>136</v>
      </c>
      <c r="D495" s="17">
        <v>925</v>
      </c>
      <c r="E495" s="46" t="s">
        <v>58</v>
      </c>
      <c r="F495" s="46" t="s">
        <v>38</v>
      </c>
      <c r="G495" s="16" t="s">
        <v>298</v>
      </c>
      <c r="H495" s="135">
        <v>600</v>
      </c>
      <c r="I495" s="48">
        <f t="shared" si="466"/>
        <v>2431100</v>
      </c>
      <c r="J495" s="48"/>
      <c r="K495" s="48">
        <v>2431100</v>
      </c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  <c r="AA495" s="48"/>
      <c r="AB495" s="48">
        <f t="shared" si="495"/>
        <v>2431100</v>
      </c>
      <c r="AC495" s="48">
        <v>2431100</v>
      </c>
      <c r="AD495" s="48"/>
      <c r="AE495" s="48"/>
      <c r="AF495" s="48"/>
      <c r="AG495" s="48"/>
      <c r="AH495" s="48"/>
      <c r="AI495" s="48"/>
      <c r="AJ495" s="48"/>
      <c r="AK495" s="48"/>
      <c r="AL495" s="48"/>
      <c r="AM495" s="48"/>
      <c r="AN495" s="48"/>
      <c r="AO495" s="48"/>
      <c r="AP495" s="48"/>
      <c r="AQ495" s="48"/>
      <c r="AR495" s="48"/>
    </row>
    <row r="496" spans="2:44">
      <c r="B496" s="29"/>
      <c r="C496" s="37" t="s">
        <v>74</v>
      </c>
      <c r="D496" s="17">
        <v>925</v>
      </c>
      <c r="E496" s="46" t="s">
        <v>40</v>
      </c>
      <c r="F496" s="46" t="s">
        <v>88</v>
      </c>
      <c r="G496" s="16"/>
      <c r="H496" s="135"/>
      <c r="I496" s="48">
        <f t="shared" si="466"/>
        <v>10543200</v>
      </c>
      <c r="J496" s="48">
        <f t="shared" ref="J496:S498" si="506">J497</f>
        <v>10974900</v>
      </c>
      <c r="K496" s="48">
        <f t="shared" si="506"/>
        <v>-431700</v>
      </c>
      <c r="L496" s="48">
        <f t="shared" si="506"/>
        <v>0</v>
      </c>
      <c r="M496" s="48">
        <f t="shared" si="506"/>
        <v>0</v>
      </c>
      <c r="N496" s="48">
        <f t="shared" si="506"/>
        <v>0</v>
      </c>
      <c r="O496" s="48">
        <f t="shared" si="506"/>
        <v>0</v>
      </c>
      <c r="P496" s="48">
        <f t="shared" si="506"/>
        <v>0</v>
      </c>
      <c r="Q496" s="48">
        <f t="shared" si="506"/>
        <v>0</v>
      </c>
      <c r="R496" s="48">
        <f t="shared" si="506"/>
        <v>0</v>
      </c>
      <c r="S496" s="48">
        <f t="shared" si="506"/>
        <v>0</v>
      </c>
      <c r="T496" s="48">
        <f t="shared" ref="T496:AC498" si="507">T497</f>
        <v>0</v>
      </c>
      <c r="U496" s="48">
        <f t="shared" si="507"/>
        <v>0</v>
      </c>
      <c r="V496" s="48">
        <f t="shared" si="507"/>
        <v>0</v>
      </c>
      <c r="W496" s="48">
        <f t="shared" si="507"/>
        <v>0</v>
      </c>
      <c r="X496" s="48">
        <f t="shared" si="507"/>
        <v>0</v>
      </c>
      <c r="Y496" s="48">
        <f t="shared" si="507"/>
        <v>0</v>
      </c>
      <c r="Z496" s="48">
        <f t="shared" si="507"/>
        <v>0</v>
      </c>
      <c r="AA496" s="48">
        <f t="shared" si="507"/>
        <v>0</v>
      </c>
      <c r="AB496" s="48">
        <f t="shared" si="495"/>
        <v>10543200</v>
      </c>
      <c r="AC496" s="48">
        <f t="shared" ref="AC496:AR498" si="508">AC497</f>
        <v>10543200</v>
      </c>
      <c r="AD496" s="48">
        <f t="shared" si="508"/>
        <v>0</v>
      </c>
      <c r="AE496" s="48">
        <f t="shared" si="508"/>
        <v>0</v>
      </c>
      <c r="AF496" s="48">
        <f t="shared" si="508"/>
        <v>0</v>
      </c>
      <c r="AG496" s="48">
        <f t="shared" si="508"/>
        <v>0</v>
      </c>
      <c r="AH496" s="48">
        <f t="shared" si="508"/>
        <v>0</v>
      </c>
      <c r="AI496" s="48">
        <f t="shared" si="508"/>
        <v>0</v>
      </c>
      <c r="AJ496" s="48">
        <f t="shared" si="508"/>
        <v>0</v>
      </c>
      <c r="AK496" s="48">
        <f t="shared" si="508"/>
        <v>0</v>
      </c>
      <c r="AL496" s="48">
        <f t="shared" si="508"/>
        <v>0</v>
      </c>
      <c r="AM496" s="48">
        <f t="shared" si="508"/>
        <v>0</v>
      </c>
      <c r="AN496" s="48">
        <f t="shared" si="508"/>
        <v>0</v>
      </c>
      <c r="AO496" s="48">
        <f t="shared" si="508"/>
        <v>0</v>
      </c>
      <c r="AP496" s="48">
        <f t="shared" si="508"/>
        <v>0</v>
      </c>
      <c r="AQ496" s="48">
        <f t="shared" si="508"/>
        <v>0</v>
      </c>
      <c r="AR496" s="48">
        <f t="shared" si="508"/>
        <v>0</v>
      </c>
    </row>
    <row r="497" spans="1:44">
      <c r="B497" s="29"/>
      <c r="C497" s="37" t="s">
        <v>76</v>
      </c>
      <c r="D497" s="17">
        <v>925</v>
      </c>
      <c r="E497" s="46" t="s">
        <v>40</v>
      </c>
      <c r="F497" s="46" t="s">
        <v>24</v>
      </c>
      <c r="G497" s="16"/>
      <c r="H497" s="135"/>
      <c r="I497" s="48">
        <f t="shared" si="466"/>
        <v>10543200</v>
      </c>
      <c r="J497" s="48">
        <f t="shared" si="506"/>
        <v>10974900</v>
      </c>
      <c r="K497" s="48">
        <f t="shared" si="506"/>
        <v>-431700</v>
      </c>
      <c r="L497" s="48">
        <f t="shared" si="506"/>
        <v>0</v>
      </c>
      <c r="M497" s="48">
        <f t="shared" si="506"/>
        <v>0</v>
      </c>
      <c r="N497" s="48">
        <f t="shared" si="506"/>
        <v>0</v>
      </c>
      <c r="O497" s="48">
        <f t="shared" si="506"/>
        <v>0</v>
      </c>
      <c r="P497" s="48">
        <f t="shared" si="506"/>
        <v>0</v>
      </c>
      <c r="Q497" s="48">
        <f t="shared" si="506"/>
        <v>0</v>
      </c>
      <c r="R497" s="48">
        <f t="shared" si="506"/>
        <v>0</v>
      </c>
      <c r="S497" s="48">
        <f t="shared" si="506"/>
        <v>0</v>
      </c>
      <c r="T497" s="48">
        <f t="shared" si="507"/>
        <v>0</v>
      </c>
      <c r="U497" s="48">
        <f t="shared" si="507"/>
        <v>0</v>
      </c>
      <c r="V497" s="48">
        <f t="shared" si="507"/>
        <v>0</v>
      </c>
      <c r="W497" s="48">
        <f t="shared" si="507"/>
        <v>0</v>
      </c>
      <c r="X497" s="48">
        <f t="shared" si="507"/>
        <v>0</v>
      </c>
      <c r="Y497" s="48">
        <f t="shared" si="507"/>
        <v>0</v>
      </c>
      <c r="Z497" s="48">
        <f t="shared" si="507"/>
        <v>0</v>
      </c>
      <c r="AA497" s="48">
        <f t="shared" si="507"/>
        <v>0</v>
      </c>
      <c r="AB497" s="48">
        <f t="shared" si="495"/>
        <v>10543200</v>
      </c>
      <c r="AC497" s="48">
        <f t="shared" si="508"/>
        <v>10543200</v>
      </c>
      <c r="AD497" s="48">
        <f t="shared" si="508"/>
        <v>0</v>
      </c>
      <c r="AE497" s="48">
        <f t="shared" si="508"/>
        <v>0</v>
      </c>
      <c r="AF497" s="48">
        <f t="shared" si="508"/>
        <v>0</v>
      </c>
      <c r="AG497" s="48">
        <f t="shared" si="508"/>
        <v>0</v>
      </c>
      <c r="AH497" s="48">
        <f t="shared" si="508"/>
        <v>0</v>
      </c>
      <c r="AI497" s="48">
        <f t="shared" si="508"/>
        <v>0</v>
      </c>
      <c r="AJ497" s="48">
        <f t="shared" si="508"/>
        <v>0</v>
      </c>
      <c r="AK497" s="48">
        <f t="shared" si="508"/>
        <v>0</v>
      </c>
      <c r="AL497" s="48">
        <f t="shared" si="508"/>
        <v>0</v>
      </c>
      <c r="AM497" s="48">
        <f t="shared" si="508"/>
        <v>0</v>
      </c>
      <c r="AN497" s="48">
        <f t="shared" si="508"/>
        <v>0</v>
      </c>
      <c r="AO497" s="48">
        <f t="shared" si="508"/>
        <v>0</v>
      </c>
      <c r="AP497" s="48">
        <f t="shared" si="508"/>
        <v>0</v>
      </c>
      <c r="AQ497" s="48">
        <f t="shared" si="508"/>
        <v>0</v>
      </c>
      <c r="AR497" s="48">
        <f t="shared" si="508"/>
        <v>0</v>
      </c>
    </row>
    <row r="498" spans="1:44" ht="37.5">
      <c r="B498" s="29"/>
      <c r="C498" s="37" t="s">
        <v>159</v>
      </c>
      <c r="D498" s="17">
        <v>925</v>
      </c>
      <c r="E498" s="46" t="s">
        <v>40</v>
      </c>
      <c r="F498" s="46" t="s">
        <v>24</v>
      </c>
      <c r="G498" s="16">
        <v>5400000000</v>
      </c>
      <c r="H498" s="135"/>
      <c r="I498" s="48">
        <f t="shared" si="466"/>
        <v>10543200</v>
      </c>
      <c r="J498" s="48">
        <f t="shared" si="506"/>
        <v>10974900</v>
      </c>
      <c r="K498" s="48">
        <f t="shared" si="506"/>
        <v>-431700</v>
      </c>
      <c r="L498" s="48">
        <f t="shared" si="506"/>
        <v>0</v>
      </c>
      <c r="M498" s="48">
        <f t="shared" si="506"/>
        <v>0</v>
      </c>
      <c r="N498" s="48">
        <f t="shared" si="506"/>
        <v>0</v>
      </c>
      <c r="O498" s="48">
        <f t="shared" si="506"/>
        <v>0</v>
      </c>
      <c r="P498" s="48">
        <f t="shared" si="506"/>
        <v>0</v>
      </c>
      <c r="Q498" s="48">
        <f t="shared" si="506"/>
        <v>0</v>
      </c>
      <c r="R498" s="48">
        <f t="shared" si="506"/>
        <v>0</v>
      </c>
      <c r="S498" s="48">
        <f t="shared" si="506"/>
        <v>0</v>
      </c>
      <c r="T498" s="48">
        <f t="shared" si="507"/>
        <v>0</v>
      </c>
      <c r="U498" s="48">
        <f t="shared" si="507"/>
        <v>0</v>
      </c>
      <c r="V498" s="48">
        <f t="shared" si="507"/>
        <v>0</v>
      </c>
      <c r="W498" s="48">
        <f t="shared" si="507"/>
        <v>0</v>
      </c>
      <c r="X498" s="48">
        <f t="shared" si="507"/>
        <v>0</v>
      </c>
      <c r="Y498" s="48">
        <f t="shared" si="507"/>
        <v>0</v>
      </c>
      <c r="Z498" s="48">
        <f t="shared" si="507"/>
        <v>0</v>
      </c>
      <c r="AA498" s="48">
        <f t="shared" si="507"/>
        <v>0</v>
      </c>
      <c r="AB498" s="48">
        <f t="shared" si="495"/>
        <v>10543200</v>
      </c>
      <c r="AC498" s="48">
        <f t="shared" si="508"/>
        <v>10543200</v>
      </c>
      <c r="AD498" s="48">
        <f t="shared" si="508"/>
        <v>0</v>
      </c>
      <c r="AE498" s="48">
        <f t="shared" si="508"/>
        <v>0</v>
      </c>
      <c r="AF498" s="48">
        <f t="shared" si="508"/>
        <v>0</v>
      </c>
      <c r="AG498" s="48">
        <f t="shared" si="508"/>
        <v>0</v>
      </c>
      <c r="AH498" s="48">
        <f t="shared" si="508"/>
        <v>0</v>
      </c>
      <c r="AI498" s="48">
        <f t="shared" si="508"/>
        <v>0</v>
      </c>
      <c r="AJ498" s="48">
        <f t="shared" si="508"/>
        <v>0</v>
      </c>
      <c r="AK498" s="48">
        <f t="shared" si="508"/>
        <v>0</v>
      </c>
      <c r="AL498" s="48">
        <f t="shared" si="508"/>
        <v>0</v>
      </c>
      <c r="AM498" s="48">
        <f t="shared" si="508"/>
        <v>0</v>
      </c>
      <c r="AN498" s="48">
        <f t="shared" si="508"/>
        <v>0</v>
      </c>
      <c r="AO498" s="48">
        <f t="shared" si="508"/>
        <v>0</v>
      </c>
      <c r="AP498" s="48">
        <f t="shared" si="508"/>
        <v>0</v>
      </c>
      <c r="AQ498" s="48">
        <f t="shared" si="508"/>
        <v>0</v>
      </c>
      <c r="AR498" s="48">
        <f t="shared" si="508"/>
        <v>0</v>
      </c>
    </row>
    <row r="499" spans="1:44" ht="93.75">
      <c r="B499" s="29"/>
      <c r="C499" s="134" t="s">
        <v>164</v>
      </c>
      <c r="D499" s="17">
        <v>925</v>
      </c>
      <c r="E499" s="46" t="s">
        <v>40</v>
      </c>
      <c r="F499" s="46" t="s">
        <v>24</v>
      </c>
      <c r="G499" s="16">
        <v>5400060710</v>
      </c>
      <c r="H499" s="135"/>
      <c r="I499" s="48">
        <f t="shared" si="466"/>
        <v>10543200</v>
      </c>
      <c r="J499" s="48">
        <f t="shared" ref="J499:AA499" si="509">J501+J500</f>
        <v>10974900</v>
      </c>
      <c r="K499" s="48">
        <f t="shared" si="509"/>
        <v>-431700</v>
      </c>
      <c r="L499" s="48">
        <f t="shared" si="509"/>
        <v>0</v>
      </c>
      <c r="M499" s="48">
        <f t="shared" si="509"/>
        <v>0</v>
      </c>
      <c r="N499" s="48">
        <f t="shared" si="509"/>
        <v>0</v>
      </c>
      <c r="O499" s="48">
        <f t="shared" si="509"/>
        <v>0</v>
      </c>
      <c r="P499" s="48">
        <f t="shared" si="509"/>
        <v>0</v>
      </c>
      <c r="Q499" s="48">
        <f t="shared" si="509"/>
        <v>0</v>
      </c>
      <c r="R499" s="48">
        <f t="shared" si="509"/>
        <v>0</v>
      </c>
      <c r="S499" s="48">
        <f t="shared" si="509"/>
        <v>0</v>
      </c>
      <c r="T499" s="48">
        <f t="shared" si="509"/>
        <v>0</v>
      </c>
      <c r="U499" s="48">
        <f t="shared" si="509"/>
        <v>0</v>
      </c>
      <c r="V499" s="48">
        <f t="shared" si="509"/>
        <v>0</v>
      </c>
      <c r="W499" s="48">
        <f t="shared" si="509"/>
        <v>0</v>
      </c>
      <c r="X499" s="48">
        <f t="shared" si="509"/>
        <v>0</v>
      </c>
      <c r="Y499" s="48">
        <f t="shared" si="509"/>
        <v>0</v>
      </c>
      <c r="Z499" s="48">
        <f t="shared" si="509"/>
        <v>0</v>
      </c>
      <c r="AA499" s="48">
        <f t="shared" si="509"/>
        <v>0</v>
      </c>
      <c r="AB499" s="48">
        <f t="shared" si="495"/>
        <v>10543200</v>
      </c>
      <c r="AC499" s="48">
        <f t="shared" ref="AC499:AR499" si="510">AC501+AC500</f>
        <v>10543200</v>
      </c>
      <c r="AD499" s="48">
        <f t="shared" si="510"/>
        <v>0</v>
      </c>
      <c r="AE499" s="48">
        <f t="shared" si="510"/>
        <v>0</v>
      </c>
      <c r="AF499" s="48">
        <f t="shared" si="510"/>
        <v>0</v>
      </c>
      <c r="AG499" s="48">
        <f t="shared" si="510"/>
        <v>0</v>
      </c>
      <c r="AH499" s="48">
        <f t="shared" si="510"/>
        <v>0</v>
      </c>
      <c r="AI499" s="48">
        <f t="shared" si="510"/>
        <v>0</v>
      </c>
      <c r="AJ499" s="48">
        <f t="shared" si="510"/>
        <v>0</v>
      </c>
      <c r="AK499" s="48">
        <f t="shared" si="510"/>
        <v>0</v>
      </c>
      <c r="AL499" s="48">
        <f t="shared" si="510"/>
        <v>0</v>
      </c>
      <c r="AM499" s="48">
        <f t="shared" si="510"/>
        <v>0</v>
      </c>
      <c r="AN499" s="48">
        <f t="shared" si="510"/>
        <v>0</v>
      </c>
      <c r="AO499" s="48">
        <f t="shared" si="510"/>
        <v>0</v>
      </c>
      <c r="AP499" s="48">
        <f t="shared" si="510"/>
        <v>0</v>
      </c>
      <c r="AQ499" s="48">
        <f t="shared" si="510"/>
        <v>0</v>
      </c>
      <c r="AR499" s="48">
        <f t="shared" si="510"/>
        <v>0</v>
      </c>
    </row>
    <row r="500" spans="1:44" ht="37.5">
      <c r="B500" s="29"/>
      <c r="C500" s="37" t="s">
        <v>108</v>
      </c>
      <c r="D500" s="17">
        <v>925</v>
      </c>
      <c r="E500" s="46" t="s">
        <v>40</v>
      </c>
      <c r="F500" s="46" t="s">
        <v>24</v>
      </c>
      <c r="G500" s="16">
        <v>5400060710</v>
      </c>
      <c r="H500" s="135">
        <v>200</v>
      </c>
      <c r="I500" s="48">
        <f t="shared" si="466"/>
        <v>154800</v>
      </c>
      <c r="J500" s="48">
        <v>161100</v>
      </c>
      <c r="K500" s="48">
        <v>-6300</v>
      </c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>
        <v>0</v>
      </c>
      <c r="W500" s="48">
        <v>0</v>
      </c>
      <c r="X500" s="48">
        <v>0</v>
      </c>
      <c r="Y500" s="48">
        <v>0</v>
      </c>
      <c r="Z500" s="48">
        <v>0</v>
      </c>
      <c r="AA500" s="48">
        <v>0</v>
      </c>
      <c r="AB500" s="48">
        <f t="shared" si="495"/>
        <v>154800</v>
      </c>
      <c r="AC500" s="48">
        <v>154800</v>
      </c>
      <c r="AD500" s="48"/>
      <c r="AE500" s="48"/>
      <c r="AF500" s="48"/>
      <c r="AG500" s="48"/>
      <c r="AH500" s="48"/>
      <c r="AI500" s="48"/>
      <c r="AJ500" s="48"/>
      <c r="AK500" s="48"/>
      <c r="AL500" s="48"/>
      <c r="AM500" s="48"/>
      <c r="AN500" s="48"/>
      <c r="AO500" s="48"/>
      <c r="AP500" s="48"/>
      <c r="AQ500" s="48"/>
      <c r="AR500" s="48">
        <v>0</v>
      </c>
    </row>
    <row r="501" spans="1:44">
      <c r="B501" s="29"/>
      <c r="C501" s="37" t="s">
        <v>161</v>
      </c>
      <c r="D501" s="17">
        <v>925</v>
      </c>
      <c r="E501" s="46" t="s">
        <v>40</v>
      </c>
      <c r="F501" s="46" t="s">
        <v>24</v>
      </c>
      <c r="G501" s="16">
        <v>5400060710</v>
      </c>
      <c r="H501" s="135">
        <v>300</v>
      </c>
      <c r="I501" s="48">
        <f t="shared" si="466"/>
        <v>10388400</v>
      </c>
      <c r="J501" s="48">
        <v>10813800</v>
      </c>
      <c r="K501" s="48">
        <v>-425400</v>
      </c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>
        <v>0</v>
      </c>
      <c r="W501" s="48">
        <v>0</v>
      </c>
      <c r="X501" s="48">
        <v>0</v>
      </c>
      <c r="Y501" s="48">
        <v>0</v>
      </c>
      <c r="Z501" s="48">
        <v>0</v>
      </c>
      <c r="AA501" s="48">
        <v>0</v>
      </c>
      <c r="AB501" s="48">
        <f t="shared" si="495"/>
        <v>10388400</v>
      </c>
      <c r="AC501" s="48">
        <v>10388400</v>
      </c>
      <c r="AD501" s="48"/>
      <c r="AE501" s="48"/>
      <c r="AF501" s="48"/>
      <c r="AG501" s="48"/>
      <c r="AH501" s="48"/>
      <c r="AI501" s="48"/>
      <c r="AJ501" s="48"/>
      <c r="AK501" s="48"/>
      <c r="AL501" s="48"/>
      <c r="AM501" s="48"/>
      <c r="AN501" s="48"/>
      <c r="AO501" s="48"/>
      <c r="AP501" s="48"/>
      <c r="AQ501" s="48"/>
      <c r="AR501" s="48">
        <v>0</v>
      </c>
    </row>
    <row r="502" spans="1:44" s="110" customFormat="1" ht="37.5">
      <c r="A502" s="108"/>
      <c r="B502" s="29" t="s">
        <v>73</v>
      </c>
      <c r="C502" s="28" t="s">
        <v>360</v>
      </c>
      <c r="D502" s="136">
        <v>926</v>
      </c>
      <c r="E502" s="47"/>
      <c r="F502" s="47"/>
      <c r="G502" s="131"/>
      <c r="H502" s="47"/>
      <c r="I502" s="114">
        <f t="shared" si="466"/>
        <v>131776900</v>
      </c>
      <c r="J502" s="114">
        <f t="shared" ref="J502:U502" si="511">J508+J525+J503</f>
        <v>133339900</v>
      </c>
      <c r="K502" s="114">
        <f t="shared" si="511"/>
        <v>-1553400</v>
      </c>
      <c r="L502" s="114">
        <f t="shared" si="511"/>
        <v>400</v>
      </c>
      <c r="M502" s="114">
        <f t="shared" si="511"/>
        <v>0</v>
      </c>
      <c r="N502" s="114">
        <f t="shared" si="511"/>
        <v>-10000</v>
      </c>
      <c r="O502" s="114">
        <f t="shared" si="511"/>
        <v>0</v>
      </c>
      <c r="P502" s="114">
        <f t="shared" si="511"/>
        <v>0</v>
      </c>
      <c r="Q502" s="114">
        <f t="shared" si="511"/>
        <v>0</v>
      </c>
      <c r="R502" s="114">
        <f t="shared" si="511"/>
        <v>0</v>
      </c>
      <c r="S502" s="114">
        <f t="shared" si="511"/>
        <v>0</v>
      </c>
      <c r="T502" s="114">
        <f t="shared" si="511"/>
        <v>0</v>
      </c>
      <c r="U502" s="114">
        <f t="shared" si="511"/>
        <v>0</v>
      </c>
      <c r="V502" s="114">
        <f t="shared" ref="V502:AA502" si="512">V508+V525</f>
        <v>0</v>
      </c>
      <c r="W502" s="114">
        <f t="shared" si="512"/>
        <v>0</v>
      </c>
      <c r="X502" s="114">
        <f t="shared" si="512"/>
        <v>0</v>
      </c>
      <c r="Y502" s="114">
        <f t="shared" si="512"/>
        <v>0</v>
      </c>
      <c r="Z502" s="114">
        <f t="shared" si="512"/>
        <v>0</v>
      </c>
      <c r="AA502" s="114">
        <f t="shared" si="512"/>
        <v>0</v>
      </c>
      <c r="AB502" s="114">
        <f t="shared" si="495"/>
        <v>138981600</v>
      </c>
      <c r="AC502" s="114">
        <f t="shared" ref="AC502:AQ502" si="513">AC508+AC525+AC503</f>
        <v>138498700</v>
      </c>
      <c r="AD502" s="114">
        <f t="shared" si="513"/>
        <v>482900</v>
      </c>
      <c r="AE502" s="114">
        <f t="shared" si="513"/>
        <v>0</v>
      </c>
      <c r="AF502" s="114">
        <f t="shared" si="513"/>
        <v>0</v>
      </c>
      <c r="AG502" s="114">
        <f t="shared" si="513"/>
        <v>0</v>
      </c>
      <c r="AH502" s="114">
        <f t="shared" si="513"/>
        <v>0</v>
      </c>
      <c r="AI502" s="114">
        <f t="shared" si="513"/>
        <v>0</v>
      </c>
      <c r="AJ502" s="114">
        <f t="shared" si="513"/>
        <v>0</v>
      </c>
      <c r="AK502" s="114">
        <f t="shared" si="513"/>
        <v>0</v>
      </c>
      <c r="AL502" s="114">
        <f t="shared" si="513"/>
        <v>0</v>
      </c>
      <c r="AM502" s="114">
        <f t="shared" si="513"/>
        <v>0</v>
      </c>
      <c r="AN502" s="114">
        <f t="shared" si="513"/>
        <v>0</v>
      </c>
      <c r="AO502" s="114">
        <f t="shared" si="513"/>
        <v>0</v>
      </c>
      <c r="AP502" s="114">
        <f t="shared" si="513"/>
        <v>0</v>
      </c>
      <c r="AQ502" s="114">
        <f t="shared" si="513"/>
        <v>0</v>
      </c>
      <c r="AR502" s="114">
        <f>AR508+AR525</f>
        <v>0</v>
      </c>
    </row>
    <row r="503" spans="1:44" s="110" customFormat="1">
      <c r="A503" s="108"/>
      <c r="B503" s="29"/>
      <c r="C503" s="37" t="s">
        <v>16</v>
      </c>
      <c r="D503" s="17">
        <v>926</v>
      </c>
      <c r="E503" s="46" t="s">
        <v>17</v>
      </c>
      <c r="F503" s="46" t="s">
        <v>88</v>
      </c>
      <c r="G503" s="16"/>
      <c r="H503" s="46"/>
      <c r="I503" s="48">
        <f t="shared" si="466"/>
        <v>783600</v>
      </c>
      <c r="J503" s="48">
        <f t="shared" ref="J503:S506" si="514">J504</f>
        <v>0</v>
      </c>
      <c r="K503" s="48">
        <f t="shared" si="514"/>
        <v>783600</v>
      </c>
      <c r="L503" s="48">
        <f t="shared" si="514"/>
        <v>0</v>
      </c>
      <c r="M503" s="48">
        <f t="shared" si="514"/>
        <v>0</v>
      </c>
      <c r="N503" s="48">
        <f t="shared" si="514"/>
        <v>0</v>
      </c>
      <c r="O503" s="48">
        <f t="shared" si="514"/>
        <v>0</v>
      </c>
      <c r="P503" s="48">
        <f t="shared" si="514"/>
        <v>0</v>
      </c>
      <c r="Q503" s="48">
        <f t="shared" si="514"/>
        <v>0</v>
      </c>
      <c r="R503" s="48">
        <f t="shared" si="514"/>
        <v>0</v>
      </c>
      <c r="S503" s="48">
        <f t="shared" si="514"/>
        <v>0</v>
      </c>
      <c r="T503" s="48">
        <f t="shared" ref="T503:AC506" si="515">T504</f>
        <v>0</v>
      </c>
      <c r="U503" s="48">
        <f t="shared" si="515"/>
        <v>0</v>
      </c>
      <c r="V503" s="48">
        <f t="shared" si="515"/>
        <v>0</v>
      </c>
      <c r="W503" s="48">
        <f t="shared" si="515"/>
        <v>0</v>
      </c>
      <c r="X503" s="48">
        <f t="shared" si="515"/>
        <v>0</v>
      </c>
      <c r="Y503" s="48">
        <f t="shared" si="515"/>
        <v>0</v>
      </c>
      <c r="Z503" s="48">
        <f t="shared" si="515"/>
        <v>0</v>
      </c>
      <c r="AA503" s="114"/>
      <c r="AB503" s="48">
        <f t="shared" si="495"/>
        <v>792300</v>
      </c>
      <c r="AC503" s="48">
        <f t="shared" ref="AC503:AQ506" si="516">AC504</f>
        <v>792300</v>
      </c>
      <c r="AD503" s="48">
        <f t="shared" si="516"/>
        <v>0</v>
      </c>
      <c r="AE503" s="48">
        <f t="shared" si="516"/>
        <v>0</v>
      </c>
      <c r="AF503" s="48">
        <f t="shared" si="516"/>
        <v>0</v>
      </c>
      <c r="AG503" s="48">
        <f t="shared" si="516"/>
        <v>0</v>
      </c>
      <c r="AH503" s="48">
        <f t="shared" si="516"/>
        <v>0</v>
      </c>
      <c r="AI503" s="48">
        <f t="shared" si="516"/>
        <v>0</v>
      </c>
      <c r="AJ503" s="48">
        <f t="shared" si="516"/>
        <v>0</v>
      </c>
      <c r="AK503" s="48">
        <f t="shared" si="516"/>
        <v>0</v>
      </c>
      <c r="AL503" s="48">
        <f t="shared" si="516"/>
        <v>0</v>
      </c>
      <c r="AM503" s="48">
        <f t="shared" si="516"/>
        <v>0</v>
      </c>
      <c r="AN503" s="48">
        <f t="shared" si="516"/>
        <v>0</v>
      </c>
      <c r="AO503" s="48">
        <f t="shared" si="516"/>
        <v>0</v>
      </c>
      <c r="AP503" s="48">
        <f t="shared" si="516"/>
        <v>0</v>
      </c>
      <c r="AQ503" s="48">
        <f t="shared" si="516"/>
        <v>0</v>
      </c>
      <c r="AR503" s="114"/>
    </row>
    <row r="504" spans="1:44" s="110" customFormat="1">
      <c r="A504" s="108"/>
      <c r="B504" s="29"/>
      <c r="C504" s="37" t="s">
        <v>32</v>
      </c>
      <c r="D504" s="17">
        <v>926</v>
      </c>
      <c r="E504" s="46" t="s">
        <v>17</v>
      </c>
      <c r="F504" s="46" t="s">
        <v>33</v>
      </c>
      <c r="G504" s="16"/>
      <c r="H504" s="46"/>
      <c r="I504" s="48">
        <f t="shared" si="466"/>
        <v>783600</v>
      </c>
      <c r="J504" s="48">
        <f t="shared" si="514"/>
        <v>0</v>
      </c>
      <c r="K504" s="48">
        <f t="shared" si="514"/>
        <v>783600</v>
      </c>
      <c r="L504" s="48">
        <f t="shared" si="514"/>
        <v>0</v>
      </c>
      <c r="M504" s="48">
        <f t="shared" si="514"/>
        <v>0</v>
      </c>
      <c r="N504" s="48">
        <f t="shared" si="514"/>
        <v>0</v>
      </c>
      <c r="O504" s="48">
        <f t="shared" si="514"/>
        <v>0</v>
      </c>
      <c r="P504" s="48">
        <f t="shared" si="514"/>
        <v>0</v>
      </c>
      <c r="Q504" s="48">
        <f t="shared" si="514"/>
        <v>0</v>
      </c>
      <c r="R504" s="48">
        <f t="shared" si="514"/>
        <v>0</v>
      </c>
      <c r="S504" s="48">
        <f t="shared" si="514"/>
        <v>0</v>
      </c>
      <c r="T504" s="48">
        <f t="shared" si="515"/>
        <v>0</v>
      </c>
      <c r="U504" s="48">
        <f t="shared" si="515"/>
        <v>0</v>
      </c>
      <c r="V504" s="48">
        <f t="shared" si="515"/>
        <v>0</v>
      </c>
      <c r="W504" s="48">
        <f t="shared" si="515"/>
        <v>0</v>
      </c>
      <c r="X504" s="48">
        <f t="shared" si="515"/>
        <v>0</v>
      </c>
      <c r="Y504" s="48">
        <f t="shared" si="515"/>
        <v>0</v>
      </c>
      <c r="Z504" s="48">
        <f t="shared" si="515"/>
        <v>0</v>
      </c>
      <c r="AA504" s="114"/>
      <c r="AB504" s="48">
        <f t="shared" si="495"/>
        <v>792300</v>
      </c>
      <c r="AC504" s="48">
        <f t="shared" si="516"/>
        <v>792300</v>
      </c>
      <c r="AD504" s="48">
        <f t="shared" si="516"/>
        <v>0</v>
      </c>
      <c r="AE504" s="48">
        <f t="shared" si="516"/>
        <v>0</v>
      </c>
      <c r="AF504" s="48">
        <f t="shared" si="516"/>
        <v>0</v>
      </c>
      <c r="AG504" s="48">
        <f t="shared" si="516"/>
        <v>0</v>
      </c>
      <c r="AH504" s="48">
        <f t="shared" si="516"/>
        <v>0</v>
      </c>
      <c r="AI504" s="48">
        <f t="shared" si="516"/>
        <v>0</v>
      </c>
      <c r="AJ504" s="48">
        <f t="shared" si="516"/>
        <v>0</v>
      </c>
      <c r="AK504" s="48">
        <f t="shared" si="516"/>
        <v>0</v>
      </c>
      <c r="AL504" s="48">
        <f t="shared" si="516"/>
        <v>0</v>
      </c>
      <c r="AM504" s="48">
        <f t="shared" si="516"/>
        <v>0</v>
      </c>
      <c r="AN504" s="48">
        <f t="shared" si="516"/>
        <v>0</v>
      </c>
      <c r="AO504" s="48">
        <f t="shared" si="516"/>
        <v>0</v>
      </c>
      <c r="AP504" s="48">
        <f t="shared" si="516"/>
        <v>0</v>
      </c>
      <c r="AQ504" s="48">
        <f t="shared" si="516"/>
        <v>0</v>
      </c>
      <c r="AR504" s="114"/>
    </row>
    <row r="505" spans="1:44" s="110" customFormat="1" ht="37.5">
      <c r="A505" s="108"/>
      <c r="B505" s="29"/>
      <c r="C505" s="37" t="s">
        <v>179</v>
      </c>
      <c r="D505" s="17">
        <v>926</v>
      </c>
      <c r="E505" s="46" t="s">
        <v>17</v>
      </c>
      <c r="F505" s="46" t="s">
        <v>33</v>
      </c>
      <c r="G505" s="16">
        <v>5600000000</v>
      </c>
      <c r="H505" s="46"/>
      <c r="I505" s="48">
        <f t="shared" si="466"/>
        <v>783600</v>
      </c>
      <c r="J505" s="48">
        <f t="shared" si="514"/>
        <v>0</v>
      </c>
      <c r="K505" s="48">
        <f t="shared" si="514"/>
        <v>783600</v>
      </c>
      <c r="L505" s="48">
        <f t="shared" si="514"/>
        <v>0</v>
      </c>
      <c r="M505" s="48">
        <f t="shared" si="514"/>
        <v>0</v>
      </c>
      <c r="N505" s="48">
        <f t="shared" si="514"/>
        <v>0</v>
      </c>
      <c r="O505" s="48">
        <f t="shared" si="514"/>
        <v>0</v>
      </c>
      <c r="P505" s="48">
        <f t="shared" si="514"/>
        <v>0</v>
      </c>
      <c r="Q505" s="48">
        <f t="shared" si="514"/>
        <v>0</v>
      </c>
      <c r="R505" s="48">
        <f t="shared" si="514"/>
        <v>0</v>
      </c>
      <c r="S505" s="48">
        <f t="shared" si="514"/>
        <v>0</v>
      </c>
      <c r="T505" s="48">
        <f t="shared" si="515"/>
        <v>0</v>
      </c>
      <c r="U505" s="48">
        <f t="shared" si="515"/>
        <v>0</v>
      </c>
      <c r="V505" s="48">
        <f t="shared" si="515"/>
        <v>0</v>
      </c>
      <c r="W505" s="48">
        <f t="shared" si="515"/>
        <v>0</v>
      </c>
      <c r="X505" s="48">
        <f t="shared" si="515"/>
        <v>0</v>
      </c>
      <c r="Y505" s="48">
        <f t="shared" si="515"/>
        <v>0</v>
      </c>
      <c r="Z505" s="48">
        <f t="shared" si="515"/>
        <v>0</v>
      </c>
      <c r="AA505" s="114"/>
      <c r="AB505" s="48">
        <f t="shared" si="495"/>
        <v>792300</v>
      </c>
      <c r="AC505" s="48">
        <f t="shared" si="516"/>
        <v>792300</v>
      </c>
      <c r="AD505" s="48">
        <f t="shared" si="516"/>
        <v>0</v>
      </c>
      <c r="AE505" s="48">
        <f t="shared" si="516"/>
        <v>0</v>
      </c>
      <c r="AF505" s="48">
        <f t="shared" si="516"/>
        <v>0</v>
      </c>
      <c r="AG505" s="48">
        <f t="shared" si="516"/>
        <v>0</v>
      </c>
      <c r="AH505" s="48">
        <f t="shared" si="516"/>
        <v>0</v>
      </c>
      <c r="AI505" s="48">
        <f t="shared" si="516"/>
        <v>0</v>
      </c>
      <c r="AJ505" s="48">
        <f t="shared" si="516"/>
        <v>0</v>
      </c>
      <c r="AK505" s="48">
        <f t="shared" si="516"/>
        <v>0</v>
      </c>
      <c r="AL505" s="48">
        <f t="shared" si="516"/>
        <v>0</v>
      </c>
      <c r="AM505" s="48">
        <f t="shared" si="516"/>
        <v>0</v>
      </c>
      <c r="AN505" s="48">
        <f t="shared" si="516"/>
        <v>0</v>
      </c>
      <c r="AO505" s="48">
        <f t="shared" si="516"/>
        <v>0</v>
      </c>
      <c r="AP505" s="48">
        <f t="shared" si="516"/>
        <v>0</v>
      </c>
      <c r="AQ505" s="48">
        <f t="shared" si="516"/>
        <v>0</v>
      </c>
      <c r="AR505" s="114"/>
    </row>
    <row r="506" spans="1:44" s="110" customFormat="1" ht="37.5">
      <c r="A506" s="108"/>
      <c r="B506" s="29"/>
      <c r="C506" s="37" t="s">
        <v>179</v>
      </c>
      <c r="D506" s="17">
        <v>926</v>
      </c>
      <c r="E506" s="46" t="s">
        <v>17</v>
      </c>
      <c r="F506" s="46" t="s">
        <v>33</v>
      </c>
      <c r="G506" s="16">
        <v>5600010030</v>
      </c>
      <c r="H506" s="46"/>
      <c r="I506" s="48">
        <f t="shared" si="466"/>
        <v>783600</v>
      </c>
      <c r="J506" s="48">
        <f t="shared" si="514"/>
        <v>0</v>
      </c>
      <c r="K506" s="48">
        <f t="shared" si="514"/>
        <v>783600</v>
      </c>
      <c r="L506" s="48">
        <f t="shared" si="514"/>
        <v>0</v>
      </c>
      <c r="M506" s="48">
        <f t="shared" si="514"/>
        <v>0</v>
      </c>
      <c r="N506" s="48">
        <f t="shared" si="514"/>
        <v>0</v>
      </c>
      <c r="O506" s="48">
        <f t="shared" si="514"/>
        <v>0</v>
      </c>
      <c r="P506" s="48">
        <f t="shared" si="514"/>
        <v>0</v>
      </c>
      <c r="Q506" s="48">
        <f t="shared" si="514"/>
        <v>0</v>
      </c>
      <c r="R506" s="48">
        <f t="shared" si="514"/>
        <v>0</v>
      </c>
      <c r="S506" s="48">
        <f t="shared" si="514"/>
        <v>0</v>
      </c>
      <c r="T506" s="48">
        <f t="shared" si="515"/>
        <v>0</v>
      </c>
      <c r="U506" s="48">
        <f t="shared" si="515"/>
        <v>0</v>
      </c>
      <c r="V506" s="48">
        <f t="shared" si="515"/>
        <v>0</v>
      </c>
      <c r="W506" s="48">
        <f t="shared" si="515"/>
        <v>0</v>
      </c>
      <c r="X506" s="48">
        <f t="shared" si="515"/>
        <v>0</v>
      </c>
      <c r="Y506" s="48">
        <f t="shared" si="515"/>
        <v>0</v>
      </c>
      <c r="Z506" s="48">
        <f t="shared" si="515"/>
        <v>0</v>
      </c>
      <c r="AA506" s="114"/>
      <c r="AB506" s="48">
        <f t="shared" si="495"/>
        <v>792300</v>
      </c>
      <c r="AC506" s="48">
        <f t="shared" si="516"/>
        <v>792300</v>
      </c>
      <c r="AD506" s="48">
        <f t="shared" si="516"/>
        <v>0</v>
      </c>
      <c r="AE506" s="48">
        <f t="shared" si="516"/>
        <v>0</v>
      </c>
      <c r="AF506" s="48">
        <f t="shared" si="516"/>
        <v>0</v>
      </c>
      <c r="AG506" s="48">
        <f t="shared" si="516"/>
        <v>0</v>
      </c>
      <c r="AH506" s="48">
        <f t="shared" si="516"/>
        <v>0</v>
      </c>
      <c r="AI506" s="48">
        <f t="shared" si="516"/>
        <v>0</v>
      </c>
      <c r="AJ506" s="48">
        <f t="shared" si="516"/>
        <v>0</v>
      </c>
      <c r="AK506" s="48">
        <f t="shared" si="516"/>
        <v>0</v>
      </c>
      <c r="AL506" s="48">
        <f t="shared" si="516"/>
        <v>0</v>
      </c>
      <c r="AM506" s="48">
        <f t="shared" si="516"/>
        <v>0</v>
      </c>
      <c r="AN506" s="48">
        <f t="shared" si="516"/>
        <v>0</v>
      </c>
      <c r="AO506" s="48">
        <f t="shared" si="516"/>
        <v>0</v>
      </c>
      <c r="AP506" s="48">
        <f t="shared" si="516"/>
        <v>0</v>
      </c>
      <c r="AQ506" s="48">
        <f t="shared" si="516"/>
        <v>0</v>
      </c>
      <c r="AR506" s="114"/>
    </row>
    <row r="507" spans="1:44" s="110" customFormat="1" ht="37.5">
      <c r="A507" s="108"/>
      <c r="B507" s="29"/>
      <c r="C507" s="37" t="s">
        <v>108</v>
      </c>
      <c r="D507" s="17">
        <v>926</v>
      </c>
      <c r="E507" s="46" t="s">
        <v>17</v>
      </c>
      <c r="F507" s="46" t="s">
        <v>33</v>
      </c>
      <c r="G507" s="16">
        <v>5600010030</v>
      </c>
      <c r="H507" s="46" t="s">
        <v>109</v>
      </c>
      <c r="I507" s="48">
        <f t="shared" si="466"/>
        <v>783600</v>
      </c>
      <c r="J507" s="114"/>
      <c r="K507" s="48">
        <v>783600</v>
      </c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  <c r="AA507" s="114"/>
      <c r="AB507" s="48">
        <f t="shared" si="495"/>
        <v>792300</v>
      </c>
      <c r="AC507" s="48">
        <v>792300</v>
      </c>
      <c r="AD507" s="48"/>
      <c r="AE507" s="48"/>
      <c r="AF507" s="48"/>
      <c r="AG507" s="48"/>
      <c r="AH507" s="48"/>
      <c r="AI507" s="48"/>
      <c r="AJ507" s="48"/>
      <c r="AK507" s="48"/>
      <c r="AL507" s="48"/>
      <c r="AM507" s="48"/>
      <c r="AN507" s="48"/>
      <c r="AO507" s="48"/>
      <c r="AP507" s="48"/>
      <c r="AQ507" s="48"/>
      <c r="AR507" s="114"/>
    </row>
    <row r="508" spans="1:44">
      <c r="B508" s="29"/>
      <c r="C508" s="37" t="s">
        <v>57</v>
      </c>
      <c r="D508" s="17">
        <v>926</v>
      </c>
      <c r="E508" s="46" t="s">
        <v>58</v>
      </c>
      <c r="F508" s="46" t="s">
        <v>88</v>
      </c>
      <c r="G508" s="16"/>
      <c r="H508" s="135"/>
      <c r="I508" s="48">
        <f t="shared" si="466"/>
        <v>64343600</v>
      </c>
      <c r="J508" s="48">
        <f t="shared" ref="J508:AA508" si="517">J509+J519</f>
        <v>69360200</v>
      </c>
      <c r="K508" s="48">
        <f t="shared" si="517"/>
        <v>-4466200</v>
      </c>
      <c r="L508" s="48">
        <f t="shared" si="517"/>
        <v>-550400</v>
      </c>
      <c r="M508" s="48">
        <f t="shared" si="517"/>
        <v>0</v>
      </c>
      <c r="N508" s="48">
        <f t="shared" si="517"/>
        <v>0</v>
      </c>
      <c r="O508" s="48">
        <f t="shared" si="517"/>
        <v>0</v>
      </c>
      <c r="P508" s="48">
        <f t="shared" si="517"/>
        <v>0</v>
      </c>
      <c r="Q508" s="48">
        <f t="shared" si="517"/>
        <v>0</v>
      </c>
      <c r="R508" s="48">
        <f t="shared" si="517"/>
        <v>0</v>
      </c>
      <c r="S508" s="48">
        <f t="shared" si="517"/>
        <v>0</v>
      </c>
      <c r="T508" s="48">
        <f t="shared" si="517"/>
        <v>0</v>
      </c>
      <c r="U508" s="48">
        <f t="shared" si="517"/>
        <v>0</v>
      </c>
      <c r="V508" s="48">
        <f t="shared" si="517"/>
        <v>0</v>
      </c>
      <c r="W508" s="48">
        <f t="shared" si="517"/>
        <v>0</v>
      </c>
      <c r="X508" s="48">
        <f t="shared" si="517"/>
        <v>0</v>
      </c>
      <c r="Y508" s="48">
        <f t="shared" si="517"/>
        <v>0</v>
      </c>
      <c r="Z508" s="48">
        <f t="shared" si="517"/>
        <v>0</v>
      </c>
      <c r="AA508" s="48">
        <f t="shared" si="517"/>
        <v>0</v>
      </c>
      <c r="AB508" s="48">
        <f t="shared" si="495"/>
        <v>65134900</v>
      </c>
      <c r="AC508" s="48">
        <f t="shared" ref="AC508:AR508" si="518">AC509+AC519</f>
        <v>65134900</v>
      </c>
      <c r="AD508" s="48">
        <f t="shared" si="518"/>
        <v>0</v>
      </c>
      <c r="AE508" s="48">
        <f t="shared" si="518"/>
        <v>0</v>
      </c>
      <c r="AF508" s="48">
        <f t="shared" si="518"/>
        <v>0</v>
      </c>
      <c r="AG508" s="48">
        <f t="shared" si="518"/>
        <v>0</v>
      </c>
      <c r="AH508" s="48">
        <f t="shared" si="518"/>
        <v>0</v>
      </c>
      <c r="AI508" s="48">
        <f t="shared" si="518"/>
        <v>0</v>
      </c>
      <c r="AJ508" s="48">
        <f t="shared" si="518"/>
        <v>0</v>
      </c>
      <c r="AK508" s="48">
        <f t="shared" si="518"/>
        <v>0</v>
      </c>
      <c r="AL508" s="48">
        <f t="shared" si="518"/>
        <v>0</v>
      </c>
      <c r="AM508" s="48">
        <f t="shared" si="518"/>
        <v>0</v>
      </c>
      <c r="AN508" s="48">
        <f t="shared" si="518"/>
        <v>0</v>
      </c>
      <c r="AO508" s="48">
        <f t="shared" si="518"/>
        <v>0</v>
      </c>
      <c r="AP508" s="48">
        <f t="shared" si="518"/>
        <v>0</v>
      </c>
      <c r="AQ508" s="48">
        <f t="shared" si="518"/>
        <v>0</v>
      </c>
      <c r="AR508" s="48">
        <f t="shared" si="518"/>
        <v>0</v>
      </c>
    </row>
    <row r="509" spans="1:44">
      <c r="B509" s="29"/>
      <c r="C509" s="37" t="s">
        <v>358</v>
      </c>
      <c r="D509" s="17">
        <v>926</v>
      </c>
      <c r="E509" s="46" t="s">
        <v>58</v>
      </c>
      <c r="F509" s="46" t="s">
        <v>21</v>
      </c>
      <c r="G509" s="16"/>
      <c r="H509" s="135"/>
      <c r="I509" s="48">
        <f t="shared" si="466"/>
        <v>64343600</v>
      </c>
      <c r="J509" s="48">
        <f t="shared" ref="J509:S510" si="519">J510</f>
        <v>69360200</v>
      </c>
      <c r="K509" s="48">
        <f t="shared" si="519"/>
        <v>-4466200</v>
      </c>
      <c r="L509" s="48">
        <f t="shared" si="519"/>
        <v>-550400</v>
      </c>
      <c r="M509" s="48">
        <f t="shared" si="519"/>
        <v>0</v>
      </c>
      <c r="N509" s="48">
        <f t="shared" si="519"/>
        <v>0</v>
      </c>
      <c r="O509" s="48">
        <f t="shared" si="519"/>
        <v>0</v>
      </c>
      <c r="P509" s="48">
        <f t="shared" si="519"/>
        <v>0</v>
      </c>
      <c r="Q509" s="48">
        <f t="shared" si="519"/>
        <v>0</v>
      </c>
      <c r="R509" s="48">
        <f t="shared" si="519"/>
        <v>0</v>
      </c>
      <c r="S509" s="48">
        <f t="shared" si="519"/>
        <v>0</v>
      </c>
      <c r="T509" s="48">
        <f t="shared" ref="T509:AC510" si="520">T510</f>
        <v>0</v>
      </c>
      <c r="U509" s="48">
        <f t="shared" si="520"/>
        <v>0</v>
      </c>
      <c r="V509" s="48">
        <f t="shared" si="520"/>
        <v>0</v>
      </c>
      <c r="W509" s="48">
        <f t="shared" si="520"/>
        <v>0</v>
      </c>
      <c r="X509" s="48">
        <f t="shared" si="520"/>
        <v>0</v>
      </c>
      <c r="Y509" s="48">
        <f t="shared" si="520"/>
        <v>0</v>
      </c>
      <c r="Z509" s="48">
        <f t="shared" si="520"/>
        <v>0</v>
      </c>
      <c r="AA509" s="48">
        <f t="shared" si="520"/>
        <v>0</v>
      </c>
      <c r="AB509" s="48">
        <f t="shared" si="495"/>
        <v>65134900</v>
      </c>
      <c r="AC509" s="48">
        <f t="shared" ref="AC509:AR510" si="521">AC510</f>
        <v>65134900</v>
      </c>
      <c r="AD509" s="48">
        <f t="shared" si="521"/>
        <v>0</v>
      </c>
      <c r="AE509" s="48">
        <f t="shared" si="521"/>
        <v>0</v>
      </c>
      <c r="AF509" s="48">
        <f t="shared" si="521"/>
        <v>0</v>
      </c>
      <c r="AG509" s="48">
        <f t="shared" si="521"/>
        <v>0</v>
      </c>
      <c r="AH509" s="48">
        <f t="shared" si="521"/>
        <v>0</v>
      </c>
      <c r="AI509" s="48">
        <f t="shared" si="521"/>
        <v>0</v>
      </c>
      <c r="AJ509" s="48">
        <f t="shared" si="521"/>
        <v>0</v>
      </c>
      <c r="AK509" s="48">
        <f t="shared" si="521"/>
        <v>0</v>
      </c>
      <c r="AL509" s="48">
        <f t="shared" si="521"/>
        <v>0</v>
      </c>
      <c r="AM509" s="48">
        <f t="shared" si="521"/>
        <v>0</v>
      </c>
      <c r="AN509" s="48">
        <f t="shared" si="521"/>
        <v>0</v>
      </c>
      <c r="AO509" s="48">
        <f t="shared" si="521"/>
        <v>0</v>
      </c>
      <c r="AP509" s="48">
        <f t="shared" si="521"/>
        <v>0</v>
      </c>
      <c r="AQ509" s="48">
        <f t="shared" si="521"/>
        <v>0</v>
      </c>
      <c r="AR509" s="48">
        <f t="shared" si="521"/>
        <v>0</v>
      </c>
    </row>
    <row r="510" spans="1:44">
      <c r="B510" s="29"/>
      <c r="C510" s="34" t="s">
        <v>188</v>
      </c>
      <c r="D510" s="17">
        <v>926</v>
      </c>
      <c r="E510" s="46" t="s">
        <v>58</v>
      </c>
      <c r="F510" s="46" t="s">
        <v>21</v>
      </c>
      <c r="G510" s="16">
        <v>5800000000</v>
      </c>
      <c r="H510" s="135"/>
      <c r="I510" s="48">
        <f t="shared" si="466"/>
        <v>64343600</v>
      </c>
      <c r="J510" s="48">
        <f t="shared" si="519"/>
        <v>69360200</v>
      </c>
      <c r="K510" s="48">
        <f t="shared" si="519"/>
        <v>-4466200</v>
      </c>
      <c r="L510" s="48">
        <f t="shared" si="519"/>
        <v>-550400</v>
      </c>
      <c r="M510" s="48">
        <f t="shared" si="519"/>
        <v>0</v>
      </c>
      <c r="N510" s="48">
        <f t="shared" si="519"/>
        <v>0</v>
      </c>
      <c r="O510" s="48">
        <f t="shared" si="519"/>
        <v>0</v>
      </c>
      <c r="P510" s="48">
        <f t="shared" si="519"/>
        <v>0</v>
      </c>
      <c r="Q510" s="48">
        <f t="shared" si="519"/>
        <v>0</v>
      </c>
      <c r="R510" s="48">
        <f t="shared" si="519"/>
        <v>0</v>
      </c>
      <c r="S510" s="48">
        <f t="shared" si="519"/>
        <v>0</v>
      </c>
      <c r="T510" s="48">
        <f t="shared" si="520"/>
        <v>0</v>
      </c>
      <c r="U510" s="48">
        <f t="shared" si="520"/>
        <v>0</v>
      </c>
      <c r="V510" s="48">
        <f t="shared" si="520"/>
        <v>0</v>
      </c>
      <c r="W510" s="48">
        <f t="shared" si="520"/>
        <v>0</v>
      </c>
      <c r="X510" s="48">
        <f t="shared" si="520"/>
        <v>0</v>
      </c>
      <c r="Y510" s="48">
        <f t="shared" si="520"/>
        <v>0</v>
      </c>
      <c r="Z510" s="48">
        <f t="shared" si="520"/>
        <v>0</v>
      </c>
      <c r="AA510" s="48">
        <f t="shared" si="520"/>
        <v>0</v>
      </c>
      <c r="AB510" s="48">
        <f t="shared" si="495"/>
        <v>65134900</v>
      </c>
      <c r="AC510" s="48">
        <f t="shared" si="521"/>
        <v>65134900</v>
      </c>
      <c r="AD510" s="48">
        <f t="shared" si="521"/>
        <v>0</v>
      </c>
      <c r="AE510" s="48">
        <f t="shared" si="521"/>
        <v>0</v>
      </c>
      <c r="AF510" s="48">
        <f t="shared" si="521"/>
        <v>0</v>
      </c>
      <c r="AG510" s="48">
        <f t="shared" si="521"/>
        <v>0</v>
      </c>
      <c r="AH510" s="48">
        <f t="shared" si="521"/>
        <v>0</v>
      </c>
      <c r="AI510" s="48">
        <f t="shared" si="521"/>
        <v>0</v>
      </c>
      <c r="AJ510" s="48">
        <f t="shared" si="521"/>
        <v>0</v>
      </c>
      <c r="AK510" s="48">
        <f t="shared" si="521"/>
        <v>0</v>
      </c>
      <c r="AL510" s="48">
        <f t="shared" si="521"/>
        <v>0</v>
      </c>
      <c r="AM510" s="48">
        <f t="shared" si="521"/>
        <v>0</v>
      </c>
      <c r="AN510" s="48">
        <f t="shared" si="521"/>
        <v>0</v>
      </c>
      <c r="AO510" s="48">
        <f t="shared" si="521"/>
        <v>0</v>
      </c>
      <c r="AP510" s="48">
        <f t="shared" si="521"/>
        <v>0</v>
      </c>
      <c r="AQ510" s="48">
        <f t="shared" si="521"/>
        <v>0</v>
      </c>
      <c r="AR510" s="48">
        <f t="shared" si="521"/>
        <v>0</v>
      </c>
    </row>
    <row r="511" spans="1:44">
      <c r="B511" s="29"/>
      <c r="C511" s="37" t="s">
        <v>219</v>
      </c>
      <c r="D511" s="17">
        <v>926</v>
      </c>
      <c r="E511" s="46" t="s">
        <v>58</v>
      </c>
      <c r="F511" s="46" t="s">
        <v>21</v>
      </c>
      <c r="G511" s="16">
        <v>5820000000</v>
      </c>
      <c r="H511" s="135"/>
      <c r="I511" s="48">
        <f t="shared" si="466"/>
        <v>64343600</v>
      </c>
      <c r="J511" s="48">
        <f>J512+J514</f>
        <v>69360200</v>
      </c>
      <c r="K511" s="48">
        <f t="shared" ref="K511:U511" si="522">K512+K514+K516</f>
        <v>-4466200</v>
      </c>
      <c r="L511" s="48">
        <f t="shared" si="522"/>
        <v>-550400</v>
      </c>
      <c r="M511" s="48">
        <f t="shared" si="522"/>
        <v>0</v>
      </c>
      <c r="N511" s="48">
        <f t="shared" si="522"/>
        <v>0</v>
      </c>
      <c r="O511" s="48">
        <f t="shared" si="522"/>
        <v>0</v>
      </c>
      <c r="P511" s="48">
        <f t="shared" si="522"/>
        <v>0</v>
      </c>
      <c r="Q511" s="48">
        <f t="shared" si="522"/>
        <v>0</v>
      </c>
      <c r="R511" s="48">
        <f t="shared" si="522"/>
        <v>0</v>
      </c>
      <c r="S511" s="48">
        <f t="shared" si="522"/>
        <v>0</v>
      </c>
      <c r="T511" s="48">
        <f t="shared" si="522"/>
        <v>0</v>
      </c>
      <c r="U511" s="48">
        <f t="shared" si="522"/>
        <v>0</v>
      </c>
      <c r="V511" s="48">
        <f t="shared" ref="V511:AA512" si="523">V512</f>
        <v>0</v>
      </c>
      <c r="W511" s="48">
        <f t="shared" si="523"/>
        <v>0</v>
      </c>
      <c r="X511" s="48">
        <f t="shared" si="523"/>
        <v>0</v>
      </c>
      <c r="Y511" s="48">
        <f t="shared" si="523"/>
        <v>0</v>
      </c>
      <c r="Z511" s="48">
        <f t="shared" si="523"/>
        <v>0</v>
      </c>
      <c r="AA511" s="48">
        <f t="shared" si="523"/>
        <v>0</v>
      </c>
      <c r="AB511" s="48">
        <f t="shared" si="495"/>
        <v>65134900</v>
      </c>
      <c r="AC511" s="48">
        <f t="shared" ref="AC511:AQ511" si="524">AC512+AC514+AC516</f>
        <v>65134900</v>
      </c>
      <c r="AD511" s="48">
        <f t="shared" si="524"/>
        <v>0</v>
      </c>
      <c r="AE511" s="48">
        <f t="shared" si="524"/>
        <v>0</v>
      </c>
      <c r="AF511" s="48">
        <f t="shared" si="524"/>
        <v>0</v>
      </c>
      <c r="AG511" s="48">
        <f t="shared" si="524"/>
        <v>0</v>
      </c>
      <c r="AH511" s="48">
        <f t="shared" si="524"/>
        <v>0</v>
      </c>
      <c r="AI511" s="48">
        <f t="shared" si="524"/>
        <v>0</v>
      </c>
      <c r="AJ511" s="48">
        <f t="shared" si="524"/>
        <v>0</v>
      </c>
      <c r="AK511" s="48">
        <f t="shared" si="524"/>
        <v>0</v>
      </c>
      <c r="AL511" s="48">
        <f t="shared" si="524"/>
        <v>0</v>
      </c>
      <c r="AM511" s="48">
        <f t="shared" si="524"/>
        <v>0</v>
      </c>
      <c r="AN511" s="48">
        <f t="shared" si="524"/>
        <v>0</v>
      </c>
      <c r="AO511" s="48">
        <f t="shared" si="524"/>
        <v>0</v>
      </c>
      <c r="AP511" s="48">
        <f t="shared" si="524"/>
        <v>0</v>
      </c>
      <c r="AQ511" s="48">
        <f t="shared" si="524"/>
        <v>0</v>
      </c>
      <c r="AR511" s="48">
        <f>AR512</f>
        <v>0</v>
      </c>
    </row>
    <row r="512" spans="1:44" ht="37.5">
      <c r="B512" s="29"/>
      <c r="C512" s="37" t="s">
        <v>142</v>
      </c>
      <c r="D512" s="17">
        <v>926</v>
      </c>
      <c r="E512" s="46" t="s">
        <v>58</v>
      </c>
      <c r="F512" s="46" t="s">
        <v>21</v>
      </c>
      <c r="G512" s="16">
        <v>5820000590</v>
      </c>
      <c r="H512" s="135"/>
      <c r="I512" s="48">
        <f t="shared" si="466"/>
        <v>64216500</v>
      </c>
      <c r="J512" s="48">
        <f t="shared" ref="J512:U512" si="525">J513</f>
        <v>69233100</v>
      </c>
      <c r="K512" s="48">
        <f t="shared" si="525"/>
        <v>-5016600</v>
      </c>
      <c r="L512" s="48">
        <f t="shared" si="525"/>
        <v>0</v>
      </c>
      <c r="M512" s="48">
        <f t="shared" si="525"/>
        <v>0</v>
      </c>
      <c r="N512" s="48">
        <f t="shared" si="525"/>
        <v>0</v>
      </c>
      <c r="O512" s="48">
        <f t="shared" si="525"/>
        <v>0</v>
      </c>
      <c r="P512" s="48">
        <f t="shared" si="525"/>
        <v>0</v>
      </c>
      <c r="Q512" s="48">
        <f t="shared" si="525"/>
        <v>0</v>
      </c>
      <c r="R512" s="48">
        <f t="shared" si="525"/>
        <v>0</v>
      </c>
      <c r="S512" s="48">
        <f t="shared" si="525"/>
        <v>0</v>
      </c>
      <c r="T512" s="48">
        <f t="shared" si="525"/>
        <v>0</v>
      </c>
      <c r="U512" s="48">
        <f t="shared" si="525"/>
        <v>0</v>
      </c>
      <c r="V512" s="48">
        <f t="shared" si="523"/>
        <v>0</v>
      </c>
      <c r="W512" s="48">
        <f t="shared" si="523"/>
        <v>0</v>
      </c>
      <c r="X512" s="48">
        <f t="shared" si="523"/>
        <v>0</v>
      </c>
      <c r="Y512" s="48">
        <f t="shared" si="523"/>
        <v>0</v>
      </c>
      <c r="Z512" s="48">
        <f t="shared" si="523"/>
        <v>0</v>
      </c>
      <c r="AA512" s="48">
        <f t="shared" si="523"/>
        <v>0</v>
      </c>
      <c r="AB512" s="48">
        <f t="shared" si="495"/>
        <v>65002700</v>
      </c>
      <c r="AC512" s="48">
        <f t="shared" ref="AC512:AQ512" si="526">AC513</f>
        <v>65002700</v>
      </c>
      <c r="AD512" s="48">
        <f t="shared" si="526"/>
        <v>0</v>
      </c>
      <c r="AE512" s="48">
        <f t="shared" si="526"/>
        <v>0</v>
      </c>
      <c r="AF512" s="48">
        <f t="shared" si="526"/>
        <v>0</v>
      </c>
      <c r="AG512" s="48">
        <f t="shared" si="526"/>
        <v>0</v>
      </c>
      <c r="AH512" s="48">
        <f t="shared" si="526"/>
        <v>0</v>
      </c>
      <c r="AI512" s="48">
        <f t="shared" si="526"/>
        <v>0</v>
      </c>
      <c r="AJ512" s="48">
        <f t="shared" si="526"/>
        <v>0</v>
      </c>
      <c r="AK512" s="48">
        <f t="shared" si="526"/>
        <v>0</v>
      </c>
      <c r="AL512" s="48">
        <f t="shared" si="526"/>
        <v>0</v>
      </c>
      <c r="AM512" s="48">
        <f t="shared" si="526"/>
        <v>0</v>
      </c>
      <c r="AN512" s="48">
        <f t="shared" si="526"/>
        <v>0</v>
      </c>
      <c r="AO512" s="48">
        <f t="shared" si="526"/>
        <v>0</v>
      </c>
      <c r="AP512" s="48">
        <f t="shared" si="526"/>
        <v>0</v>
      </c>
      <c r="AQ512" s="48">
        <f t="shared" si="526"/>
        <v>0</v>
      </c>
      <c r="AR512" s="48">
        <f>AR513</f>
        <v>0</v>
      </c>
    </row>
    <row r="513" spans="2:44" ht="37.5">
      <c r="B513" s="29"/>
      <c r="C513" s="37" t="s">
        <v>136</v>
      </c>
      <c r="D513" s="17">
        <v>926</v>
      </c>
      <c r="E513" s="46" t="s">
        <v>58</v>
      </c>
      <c r="F513" s="46" t="s">
        <v>21</v>
      </c>
      <c r="G513" s="16">
        <v>5820000590</v>
      </c>
      <c r="H513" s="135">
        <v>600</v>
      </c>
      <c r="I513" s="48">
        <f t="shared" si="466"/>
        <v>64216500</v>
      </c>
      <c r="J513" s="48">
        <v>69233100</v>
      </c>
      <c r="K513" s="48">
        <v>-5016600</v>
      </c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>
        <v>0</v>
      </c>
      <c r="W513" s="48">
        <v>0</v>
      </c>
      <c r="X513" s="48">
        <v>0</v>
      </c>
      <c r="Y513" s="48">
        <v>0</v>
      </c>
      <c r="Z513" s="48">
        <v>0</v>
      </c>
      <c r="AA513" s="48">
        <v>0</v>
      </c>
      <c r="AB513" s="48">
        <f t="shared" si="495"/>
        <v>65002700</v>
      </c>
      <c r="AC513" s="48">
        <v>65002700</v>
      </c>
      <c r="AD513" s="48"/>
      <c r="AE513" s="48"/>
      <c r="AF513" s="48"/>
      <c r="AG513" s="48"/>
      <c r="AH513" s="48"/>
      <c r="AI513" s="48"/>
      <c r="AJ513" s="48"/>
      <c r="AK513" s="48"/>
      <c r="AL513" s="48"/>
      <c r="AM513" s="48"/>
      <c r="AN513" s="48"/>
      <c r="AO513" s="48"/>
      <c r="AP513" s="48"/>
      <c r="AQ513" s="48"/>
      <c r="AR513" s="48">
        <v>0</v>
      </c>
    </row>
    <row r="514" spans="2:44" ht="150">
      <c r="B514" s="29"/>
      <c r="C514" s="37" t="s">
        <v>191</v>
      </c>
      <c r="D514" s="17">
        <v>926</v>
      </c>
      <c r="E514" s="46" t="s">
        <v>58</v>
      </c>
      <c r="F514" s="46" t="s">
        <v>21</v>
      </c>
      <c r="G514" s="16">
        <v>5820060820</v>
      </c>
      <c r="H514" s="135"/>
      <c r="I514" s="48">
        <f t="shared" si="466"/>
        <v>127100</v>
      </c>
      <c r="J514" s="48">
        <f t="shared" ref="J514:AA514" si="527">J515</f>
        <v>127100</v>
      </c>
      <c r="K514" s="48">
        <f t="shared" si="527"/>
        <v>0</v>
      </c>
      <c r="L514" s="48">
        <f t="shared" si="527"/>
        <v>0</v>
      </c>
      <c r="M514" s="48">
        <f t="shared" si="527"/>
        <v>0</v>
      </c>
      <c r="N514" s="48">
        <f t="shared" si="527"/>
        <v>0</v>
      </c>
      <c r="O514" s="48">
        <f t="shared" si="527"/>
        <v>0</v>
      </c>
      <c r="P514" s="48">
        <f t="shared" si="527"/>
        <v>0</v>
      </c>
      <c r="Q514" s="48">
        <f t="shared" si="527"/>
        <v>0</v>
      </c>
      <c r="R514" s="48">
        <f t="shared" si="527"/>
        <v>0</v>
      </c>
      <c r="S514" s="48">
        <f t="shared" si="527"/>
        <v>0</v>
      </c>
      <c r="T514" s="48">
        <f t="shared" si="527"/>
        <v>0</v>
      </c>
      <c r="U514" s="48">
        <f t="shared" si="527"/>
        <v>0</v>
      </c>
      <c r="V514" s="48">
        <f t="shared" si="527"/>
        <v>0</v>
      </c>
      <c r="W514" s="48">
        <f t="shared" si="527"/>
        <v>0</v>
      </c>
      <c r="X514" s="48">
        <f t="shared" si="527"/>
        <v>0</v>
      </c>
      <c r="Y514" s="48">
        <f t="shared" si="527"/>
        <v>0</v>
      </c>
      <c r="Z514" s="48">
        <f t="shared" si="527"/>
        <v>0</v>
      </c>
      <c r="AA514" s="48">
        <f t="shared" si="527"/>
        <v>0</v>
      </c>
      <c r="AB514" s="48">
        <f t="shared" si="495"/>
        <v>132200</v>
      </c>
      <c r="AC514" s="48">
        <f t="shared" ref="AC514:AR514" si="528">AC515</f>
        <v>132200</v>
      </c>
      <c r="AD514" s="48">
        <f t="shared" si="528"/>
        <v>0</v>
      </c>
      <c r="AE514" s="48">
        <f t="shared" si="528"/>
        <v>0</v>
      </c>
      <c r="AF514" s="48">
        <f t="shared" si="528"/>
        <v>0</v>
      </c>
      <c r="AG514" s="48">
        <f t="shared" si="528"/>
        <v>0</v>
      </c>
      <c r="AH514" s="48">
        <f t="shared" si="528"/>
        <v>0</v>
      </c>
      <c r="AI514" s="48">
        <f t="shared" si="528"/>
        <v>0</v>
      </c>
      <c r="AJ514" s="48">
        <f t="shared" si="528"/>
        <v>0</v>
      </c>
      <c r="AK514" s="48">
        <f t="shared" si="528"/>
        <v>0</v>
      </c>
      <c r="AL514" s="48">
        <f t="shared" si="528"/>
        <v>0</v>
      </c>
      <c r="AM514" s="48">
        <f t="shared" si="528"/>
        <v>0</v>
      </c>
      <c r="AN514" s="48">
        <f t="shared" si="528"/>
        <v>0</v>
      </c>
      <c r="AO514" s="48">
        <f t="shared" si="528"/>
        <v>0</v>
      </c>
      <c r="AP514" s="48">
        <f t="shared" si="528"/>
        <v>0</v>
      </c>
      <c r="AQ514" s="48">
        <f t="shared" si="528"/>
        <v>0</v>
      </c>
      <c r="AR514" s="48">
        <f t="shared" si="528"/>
        <v>0</v>
      </c>
    </row>
    <row r="515" spans="2:44" ht="37.5">
      <c r="B515" s="29"/>
      <c r="C515" s="37" t="s">
        <v>136</v>
      </c>
      <c r="D515" s="17">
        <v>926</v>
      </c>
      <c r="E515" s="46" t="s">
        <v>58</v>
      </c>
      <c r="F515" s="46" t="s">
        <v>21</v>
      </c>
      <c r="G515" s="16">
        <v>5820060820</v>
      </c>
      <c r="H515" s="135">
        <v>600</v>
      </c>
      <c r="I515" s="48">
        <f t="shared" si="466"/>
        <v>127100</v>
      </c>
      <c r="J515" s="48">
        <v>127100</v>
      </c>
      <c r="K515" s="48">
        <v>0</v>
      </c>
      <c r="L515" s="48">
        <v>0</v>
      </c>
      <c r="M515" s="48">
        <v>0</v>
      </c>
      <c r="N515" s="48">
        <v>0</v>
      </c>
      <c r="O515" s="48">
        <v>0</v>
      </c>
      <c r="P515" s="48">
        <v>0</v>
      </c>
      <c r="Q515" s="48">
        <v>0</v>
      </c>
      <c r="R515" s="48">
        <v>0</v>
      </c>
      <c r="S515" s="48">
        <v>0</v>
      </c>
      <c r="T515" s="48">
        <v>0</v>
      </c>
      <c r="U515" s="48">
        <v>0</v>
      </c>
      <c r="V515" s="48">
        <v>0</v>
      </c>
      <c r="W515" s="48">
        <v>0</v>
      </c>
      <c r="X515" s="48">
        <v>0</v>
      </c>
      <c r="Y515" s="48">
        <v>0</v>
      </c>
      <c r="Z515" s="48">
        <v>0</v>
      </c>
      <c r="AA515" s="48">
        <v>0</v>
      </c>
      <c r="AB515" s="48">
        <f t="shared" si="495"/>
        <v>132200</v>
      </c>
      <c r="AC515" s="48">
        <v>132200</v>
      </c>
      <c r="AD515" s="48"/>
      <c r="AE515" s="48"/>
      <c r="AF515" s="48"/>
      <c r="AG515" s="48"/>
      <c r="AH515" s="48"/>
      <c r="AI515" s="48"/>
      <c r="AJ515" s="48"/>
      <c r="AK515" s="48"/>
      <c r="AL515" s="48"/>
      <c r="AM515" s="48"/>
      <c r="AN515" s="48"/>
      <c r="AO515" s="48"/>
      <c r="AP515" s="48"/>
      <c r="AQ515" s="48"/>
      <c r="AR515" s="48">
        <v>0</v>
      </c>
    </row>
    <row r="516" spans="2:44" hidden="1">
      <c r="B516" s="29"/>
      <c r="C516" s="37" t="s">
        <v>222</v>
      </c>
      <c r="D516" s="17">
        <v>926</v>
      </c>
      <c r="E516" s="46" t="s">
        <v>58</v>
      </c>
      <c r="F516" s="46" t="s">
        <v>21</v>
      </c>
      <c r="G516" s="16" t="s">
        <v>223</v>
      </c>
      <c r="H516" s="135"/>
      <c r="I516" s="48">
        <f t="shared" si="466"/>
        <v>0</v>
      </c>
      <c r="J516" s="48"/>
      <c r="K516" s="48">
        <f t="shared" ref="K516:U517" si="529">K517</f>
        <v>550400</v>
      </c>
      <c r="L516" s="48">
        <f t="shared" si="529"/>
        <v>-550400</v>
      </c>
      <c r="M516" s="48">
        <f t="shared" si="529"/>
        <v>0</v>
      </c>
      <c r="N516" s="48">
        <f t="shared" si="529"/>
        <v>0</v>
      </c>
      <c r="O516" s="48">
        <f t="shared" si="529"/>
        <v>0</v>
      </c>
      <c r="P516" s="48">
        <f t="shared" si="529"/>
        <v>0</v>
      </c>
      <c r="Q516" s="48">
        <f t="shared" si="529"/>
        <v>0</v>
      </c>
      <c r="R516" s="48">
        <f t="shared" si="529"/>
        <v>0</v>
      </c>
      <c r="S516" s="48">
        <f t="shared" si="529"/>
        <v>0</v>
      </c>
      <c r="T516" s="48">
        <f t="shared" si="529"/>
        <v>0</v>
      </c>
      <c r="U516" s="48">
        <f t="shared" si="529"/>
        <v>0</v>
      </c>
      <c r="V516" s="48"/>
      <c r="W516" s="48"/>
      <c r="X516" s="48"/>
      <c r="Y516" s="48"/>
      <c r="Z516" s="48"/>
      <c r="AA516" s="48"/>
      <c r="AB516" s="48">
        <f t="shared" si="495"/>
        <v>0</v>
      </c>
      <c r="AC516" s="48">
        <f t="shared" ref="AC516:AQ517" si="530">AC517</f>
        <v>0</v>
      </c>
      <c r="AD516" s="48">
        <f t="shared" si="530"/>
        <v>0</v>
      </c>
      <c r="AE516" s="48">
        <f t="shared" si="530"/>
        <v>0</v>
      </c>
      <c r="AF516" s="48">
        <f t="shared" si="530"/>
        <v>0</v>
      </c>
      <c r="AG516" s="48">
        <f t="shared" si="530"/>
        <v>0</v>
      </c>
      <c r="AH516" s="48">
        <f t="shared" si="530"/>
        <v>0</v>
      </c>
      <c r="AI516" s="48">
        <f t="shared" si="530"/>
        <v>0</v>
      </c>
      <c r="AJ516" s="48">
        <f t="shared" si="530"/>
        <v>0</v>
      </c>
      <c r="AK516" s="48">
        <f t="shared" si="530"/>
        <v>0</v>
      </c>
      <c r="AL516" s="48">
        <f t="shared" si="530"/>
        <v>0</v>
      </c>
      <c r="AM516" s="48">
        <f t="shared" si="530"/>
        <v>0</v>
      </c>
      <c r="AN516" s="48">
        <f t="shared" si="530"/>
        <v>0</v>
      </c>
      <c r="AO516" s="48">
        <f t="shared" si="530"/>
        <v>0</v>
      </c>
      <c r="AP516" s="48">
        <f t="shared" si="530"/>
        <v>0</v>
      </c>
      <c r="AQ516" s="48">
        <f t="shared" si="530"/>
        <v>0</v>
      </c>
      <c r="AR516" s="48"/>
    </row>
    <row r="517" spans="2:44" ht="75" hidden="1">
      <c r="B517" s="29"/>
      <c r="C517" s="37" t="s">
        <v>224</v>
      </c>
      <c r="D517" s="17">
        <v>926</v>
      </c>
      <c r="E517" s="46" t="s">
        <v>58</v>
      </c>
      <c r="F517" s="46" t="s">
        <v>21</v>
      </c>
      <c r="G517" s="16" t="s">
        <v>225</v>
      </c>
      <c r="H517" s="135"/>
      <c r="I517" s="48">
        <f t="shared" si="466"/>
        <v>0</v>
      </c>
      <c r="J517" s="48"/>
      <c r="K517" s="48">
        <f t="shared" si="529"/>
        <v>550400</v>
      </c>
      <c r="L517" s="48">
        <f t="shared" si="529"/>
        <v>-550400</v>
      </c>
      <c r="M517" s="48">
        <f t="shared" si="529"/>
        <v>0</v>
      </c>
      <c r="N517" s="48">
        <f t="shared" si="529"/>
        <v>0</v>
      </c>
      <c r="O517" s="48">
        <f t="shared" si="529"/>
        <v>0</v>
      </c>
      <c r="P517" s="48">
        <f t="shared" si="529"/>
        <v>0</v>
      </c>
      <c r="Q517" s="48">
        <f t="shared" si="529"/>
        <v>0</v>
      </c>
      <c r="R517" s="48">
        <f t="shared" si="529"/>
        <v>0</v>
      </c>
      <c r="S517" s="48">
        <f t="shared" si="529"/>
        <v>0</v>
      </c>
      <c r="T517" s="48">
        <f t="shared" si="529"/>
        <v>0</v>
      </c>
      <c r="U517" s="48">
        <f t="shared" si="529"/>
        <v>0</v>
      </c>
      <c r="V517" s="48"/>
      <c r="W517" s="48"/>
      <c r="X517" s="48"/>
      <c r="Y517" s="48"/>
      <c r="Z517" s="48"/>
      <c r="AA517" s="48"/>
      <c r="AB517" s="48">
        <f t="shared" si="495"/>
        <v>0</v>
      </c>
      <c r="AC517" s="48">
        <f t="shared" si="530"/>
        <v>0</v>
      </c>
      <c r="AD517" s="48">
        <f t="shared" si="530"/>
        <v>0</v>
      </c>
      <c r="AE517" s="48">
        <f t="shared" si="530"/>
        <v>0</v>
      </c>
      <c r="AF517" s="48">
        <f t="shared" si="530"/>
        <v>0</v>
      </c>
      <c r="AG517" s="48">
        <f t="shared" si="530"/>
        <v>0</v>
      </c>
      <c r="AH517" s="48">
        <f t="shared" si="530"/>
        <v>0</v>
      </c>
      <c r="AI517" s="48">
        <f t="shared" si="530"/>
        <v>0</v>
      </c>
      <c r="AJ517" s="48">
        <f t="shared" si="530"/>
        <v>0</v>
      </c>
      <c r="AK517" s="48">
        <f t="shared" si="530"/>
        <v>0</v>
      </c>
      <c r="AL517" s="48">
        <f t="shared" si="530"/>
        <v>0</v>
      </c>
      <c r="AM517" s="48">
        <f t="shared" si="530"/>
        <v>0</v>
      </c>
      <c r="AN517" s="48">
        <f t="shared" si="530"/>
        <v>0</v>
      </c>
      <c r="AO517" s="48">
        <f t="shared" si="530"/>
        <v>0</v>
      </c>
      <c r="AP517" s="48">
        <f t="shared" si="530"/>
        <v>0</v>
      </c>
      <c r="AQ517" s="48">
        <f t="shared" si="530"/>
        <v>0</v>
      </c>
      <c r="AR517" s="48"/>
    </row>
    <row r="518" spans="2:44" ht="37.5" hidden="1">
      <c r="B518" s="29"/>
      <c r="C518" s="37" t="s">
        <v>136</v>
      </c>
      <c r="D518" s="17">
        <v>926</v>
      </c>
      <c r="E518" s="46" t="s">
        <v>58</v>
      </c>
      <c r="F518" s="46" t="s">
        <v>21</v>
      </c>
      <c r="G518" s="16" t="s">
        <v>225</v>
      </c>
      <c r="H518" s="135">
        <v>600</v>
      </c>
      <c r="I518" s="48">
        <f t="shared" si="466"/>
        <v>0</v>
      </c>
      <c r="J518" s="48"/>
      <c r="K518" s="48">
        <v>550400</v>
      </c>
      <c r="L518" s="48">
        <v>-550400</v>
      </c>
      <c r="M518" s="48">
        <v>0</v>
      </c>
      <c r="N518" s="48">
        <v>0</v>
      </c>
      <c r="O518" s="48">
        <v>0</v>
      </c>
      <c r="P518" s="48">
        <v>0</v>
      </c>
      <c r="Q518" s="48">
        <v>0</v>
      </c>
      <c r="R518" s="48">
        <v>0</v>
      </c>
      <c r="S518" s="48">
        <v>0</v>
      </c>
      <c r="T518" s="48">
        <v>0</v>
      </c>
      <c r="U518" s="48">
        <v>0</v>
      </c>
      <c r="V518" s="48"/>
      <c r="W518" s="48"/>
      <c r="X518" s="48"/>
      <c r="Y518" s="48"/>
      <c r="Z518" s="48"/>
      <c r="AA518" s="48"/>
      <c r="AB518" s="48">
        <f t="shared" si="495"/>
        <v>0</v>
      </c>
      <c r="AC518" s="48"/>
      <c r="AD518" s="48"/>
      <c r="AE518" s="48"/>
      <c r="AF518" s="48"/>
      <c r="AG518" s="48"/>
      <c r="AH518" s="48"/>
      <c r="AI518" s="48"/>
      <c r="AJ518" s="48"/>
      <c r="AK518" s="48"/>
      <c r="AL518" s="48"/>
      <c r="AM518" s="48"/>
      <c r="AN518" s="48"/>
      <c r="AO518" s="48"/>
      <c r="AP518" s="48"/>
      <c r="AQ518" s="48"/>
      <c r="AR518" s="48"/>
    </row>
    <row r="519" spans="2:44" hidden="1">
      <c r="B519" s="29"/>
      <c r="C519" s="37" t="s">
        <v>63</v>
      </c>
      <c r="D519" s="17">
        <v>926</v>
      </c>
      <c r="E519" s="46" t="s">
        <v>58</v>
      </c>
      <c r="F519" s="46" t="s">
        <v>38</v>
      </c>
      <c r="G519" s="16"/>
      <c r="H519" s="135"/>
      <c r="I519" s="48">
        <f t="shared" si="466"/>
        <v>0</v>
      </c>
      <c r="J519" s="48">
        <f t="shared" ref="J519:S523" si="531">J520</f>
        <v>0</v>
      </c>
      <c r="K519" s="48">
        <f t="shared" si="531"/>
        <v>0</v>
      </c>
      <c r="L519" s="48">
        <f t="shared" si="531"/>
        <v>0</v>
      </c>
      <c r="M519" s="48">
        <f t="shared" si="531"/>
        <v>0</v>
      </c>
      <c r="N519" s="48">
        <f t="shared" si="531"/>
        <v>0</v>
      </c>
      <c r="O519" s="48">
        <f t="shared" si="531"/>
        <v>0</v>
      </c>
      <c r="P519" s="48">
        <f t="shared" si="531"/>
        <v>0</v>
      </c>
      <c r="Q519" s="48">
        <f t="shared" si="531"/>
        <v>0</v>
      </c>
      <c r="R519" s="48">
        <f t="shared" si="531"/>
        <v>0</v>
      </c>
      <c r="S519" s="48">
        <f t="shared" si="531"/>
        <v>0</v>
      </c>
      <c r="T519" s="48">
        <f t="shared" ref="T519:AC523" si="532">T520</f>
        <v>0</v>
      </c>
      <c r="U519" s="48">
        <f t="shared" si="532"/>
        <v>0</v>
      </c>
      <c r="V519" s="48">
        <f t="shared" si="532"/>
        <v>0</v>
      </c>
      <c r="W519" s="48">
        <f t="shared" si="532"/>
        <v>0</v>
      </c>
      <c r="X519" s="48">
        <f t="shared" si="532"/>
        <v>0</v>
      </c>
      <c r="Y519" s="48">
        <f t="shared" si="532"/>
        <v>0</v>
      </c>
      <c r="Z519" s="48">
        <f t="shared" si="532"/>
        <v>0</v>
      </c>
      <c r="AA519" s="48">
        <f t="shared" si="532"/>
        <v>0</v>
      </c>
      <c r="AB519" s="48">
        <f t="shared" si="495"/>
        <v>0</v>
      </c>
      <c r="AC519" s="48">
        <f t="shared" ref="AC519:AR523" si="533">AC520</f>
        <v>0</v>
      </c>
      <c r="AD519" s="48">
        <f t="shared" si="533"/>
        <v>0</v>
      </c>
      <c r="AE519" s="48">
        <f t="shared" si="533"/>
        <v>0</v>
      </c>
      <c r="AF519" s="48">
        <f t="shared" si="533"/>
        <v>0</v>
      </c>
      <c r="AG519" s="48">
        <f t="shared" si="533"/>
        <v>0</v>
      </c>
      <c r="AH519" s="48">
        <f t="shared" si="533"/>
        <v>0</v>
      </c>
      <c r="AI519" s="48">
        <f t="shared" si="533"/>
        <v>0</v>
      </c>
      <c r="AJ519" s="48">
        <f t="shared" si="533"/>
        <v>0</v>
      </c>
      <c r="AK519" s="48">
        <f t="shared" si="533"/>
        <v>0</v>
      </c>
      <c r="AL519" s="48">
        <f t="shared" si="533"/>
        <v>0</v>
      </c>
      <c r="AM519" s="48">
        <f t="shared" si="533"/>
        <v>0</v>
      </c>
      <c r="AN519" s="48">
        <f t="shared" si="533"/>
        <v>0</v>
      </c>
      <c r="AO519" s="48">
        <f t="shared" si="533"/>
        <v>0</v>
      </c>
      <c r="AP519" s="48">
        <f t="shared" si="533"/>
        <v>0</v>
      </c>
      <c r="AQ519" s="48">
        <f t="shared" si="533"/>
        <v>0</v>
      </c>
      <c r="AR519" s="48">
        <f t="shared" si="533"/>
        <v>0</v>
      </c>
    </row>
    <row r="520" spans="2:44" ht="37.5" hidden="1">
      <c r="B520" s="29"/>
      <c r="C520" s="37" t="s">
        <v>121</v>
      </c>
      <c r="D520" s="17">
        <v>926</v>
      </c>
      <c r="E520" s="46" t="s">
        <v>58</v>
      </c>
      <c r="F520" s="46" t="s">
        <v>38</v>
      </c>
      <c r="G520" s="16">
        <v>5100000000</v>
      </c>
      <c r="H520" s="135"/>
      <c r="I520" s="48">
        <f t="shared" ref="I520:I583" si="534">SUM(J520:AA520)</f>
        <v>0</v>
      </c>
      <c r="J520" s="48">
        <f t="shared" si="531"/>
        <v>0</v>
      </c>
      <c r="K520" s="48">
        <f t="shared" si="531"/>
        <v>0</v>
      </c>
      <c r="L520" s="48">
        <f t="shared" si="531"/>
        <v>0</v>
      </c>
      <c r="M520" s="48">
        <f t="shared" si="531"/>
        <v>0</v>
      </c>
      <c r="N520" s="48">
        <f t="shared" si="531"/>
        <v>0</v>
      </c>
      <c r="O520" s="48">
        <f t="shared" si="531"/>
        <v>0</v>
      </c>
      <c r="P520" s="48">
        <f t="shared" si="531"/>
        <v>0</v>
      </c>
      <c r="Q520" s="48">
        <f t="shared" si="531"/>
        <v>0</v>
      </c>
      <c r="R520" s="48">
        <f t="shared" si="531"/>
        <v>0</v>
      </c>
      <c r="S520" s="48">
        <f t="shared" si="531"/>
        <v>0</v>
      </c>
      <c r="T520" s="48">
        <f t="shared" si="532"/>
        <v>0</v>
      </c>
      <c r="U520" s="48">
        <f t="shared" si="532"/>
        <v>0</v>
      </c>
      <c r="V520" s="48">
        <f t="shared" si="532"/>
        <v>0</v>
      </c>
      <c r="W520" s="48">
        <f t="shared" si="532"/>
        <v>0</v>
      </c>
      <c r="X520" s="48">
        <f t="shared" si="532"/>
        <v>0</v>
      </c>
      <c r="Y520" s="48">
        <f t="shared" si="532"/>
        <v>0</v>
      </c>
      <c r="Z520" s="48">
        <f t="shared" si="532"/>
        <v>0</v>
      </c>
      <c r="AA520" s="48">
        <f t="shared" si="532"/>
        <v>0</v>
      </c>
      <c r="AB520" s="48">
        <f t="shared" si="495"/>
        <v>0</v>
      </c>
      <c r="AC520" s="48">
        <f t="shared" si="533"/>
        <v>0</v>
      </c>
      <c r="AD520" s="48">
        <f t="shared" si="533"/>
        <v>0</v>
      </c>
      <c r="AE520" s="48">
        <f t="shared" si="533"/>
        <v>0</v>
      </c>
      <c r="AF520" s="48">
        <f t="shared" si="533"/>
        <v>0</v>
      </c>
      <c r="AG520" s="48">
        <f t="shared" si="533"/>
        <v>0</v>
      </c>
      <c r="AH520" s="48">
        <f t="shared" si="533"/>
        <v>0</v>
      </c>
      <c r="AI520" s="48">
        <f t="shared" si="533"/>
        <v>0</v>
      </c>
      <c r="AJ520" s="48">
        <f t="shared" si="533"/>
        <v>0</v>
      </c>
      <c r="AK520" s="48">
        <f t="shared" si="533"/>
        <v>0</v>
      </c>
      <c r="AL520" s="48">
        <f t="shared" si="533"/>
        <v>0</v>
      </c>
      <c r="AM520" s="48">
        <f t="shared" si="533"/>
        <v>0</v>
      </c>
      <c r="AN520" s="48">
        <f t="shared" si="533"/>
        <v>0</v>
      </c>
      <c r="AO520" s="48">
        <f t="shared" si="533"/>
        <v>0</v>
      </c>
      <c r="AP520" s="48">
        <f t="shared" si="533"/>
        <v>0</v>
      </c>
      <c r="AQ520" s="48">
        <f t="shared" si="533"/>
        <v>0</v>
      </c>
      <c r="AR520" s="48">
        <f t="shared" si="533"/>
        <v>0</v>
      </c>
    </row>
    <row r="521" spans="2:44" hidden="1">
      <c r="B521" s="29"/>
      <c r="C521" s="37" t="s">
        <v>126</v>
      </c>
      <c r="D521" s="17">
        <v>926</v>
      </c>
      <c r="E521" s="46" t="s">
        <v>58</v>
      </c>
      <c r="F521" s="46" t="s">
        <v>38</v>
      </c>
      <c r="G521" s="16">
        <v>5130000000</v>
      </c>
      <c r="H521" s="135"/>
      <c r="I521" s="48">
        <f t="shared" si="534"/>
        <v>0</v>
      </c>
      <c r="J521" s="48">
        <f t="shared" si="531"/>
        <v>0</v>
      </c>
      <c r="K521" s="48">
        <f t="shared" si="531"/>
        <v>0</v>
      </c>
      <c r="L521" s="48">
        <f t="shared" si="531"/>
        <v>0</v>
      </c>
      <c r="M521" s="48">
        <f t="shared" si="531"/>
        <v>0</v>
      </c>
      <c r="N521" s="48">
        <f t="shared" si="531"/>
        <v>0</v>
      </c>
      <c r="O521" s="48">
        <f t="shared" si="531"/>
        <v>0</v>
      </c>
      <c r="P521" s="48">
        <f t="shared" si="531"/>
        <v>0</v>
      </c>
      <c r="Q521" s="48">
        <f t="shared" si="531"/>
        <v>0</v>
      </c>
      <c r="R521" s="48">
        <f t="shared" si="531"/>
        <v>0</v>
      </c>
      <c r="S521" s="48">
        <f t="shared" si="531"/>
        <v>0</v>
      </c>
      <c r="T521" s="48">
        <f t="shared" si="532"/>
        <v>0</v>
      </c>
      <c r="U521" s="48">
        <f t="shared" si="532"/>
        <v>0</v>
      </c>
      <c r="V521" s="48">
        <f t="shared" si="532"/>
        <v>0</v>
      </c>
      <c r="W521" s="48">
        <f t="shared" si="532"/>
        <v>0</v>
      </c>
      <c r="X521" s="48">
        <f t="shared" si="532"/>
        <v>0</v>
      </c>
      <c r="Y521" s="48">
        <f t="shared" si="532"/>
        <v>0</v>
      </c>
      <c r="Z521" s="48">
        <f t="shared" si="532"/>
        <v>0</v>
      </c>
      <c r="AA521" s="48">
        <f t="shared" si="532"/>
        <v>0</v>
      </c>
      <c r="AB521" s="48">
        <f t="shared" si="495"/>
        <v>0</v>
      </c>
      <c r="AC521" s="48">
        <f t="shared" si="533"/>
        <v>0</v>
      </c>
      <c r="AD521" s="48">
        <f t="shared" si="533"/>
        <v>0</v>
      </c>
      <c r="AE521" s="48">
        <f t="shared" si="533"/>
        <v>0</v>
      </c>
      <c r="AF521" s="48">
        <f t="shared" si="533"/>
        <v>0</v>
      </c>
      <c r="AG521" s="48">
        <f t="shared" si="533"/>
        <v>0</v>
      </c>
      <c r="AH521" s="48">
        <f t="shared" si="533"/>
        <v>0</v>
      </c>
      <c r="AI521" s="48">
        <f t="shared" si="533"/>
        <v>0</v>
      </c>
      <c r="AJ521" s="48">
        <f t="shared" si="533"/>
        <v>0</v>
      </c>
      <c r="AK521" s="48">
        <f t="shared" si="533"/>
        <v>0</v>
      </c>
      <c r="AL521" s="48">
        <f t="shared" si="533"/>
        <v>0</v>
      </c>
      <c r="AM521" s="48">
        <f t="shared" si="533"/>
        <v>0</v>
      </c>
      <c r="AN521" s="48">
        <f t="shared" si="533"/>
        <v>0</v>
      </c>
      <c r="AO521" s="48">
        <f t="shared" si="533"/>
        <v>0</v>
      </c>
      <c r="AP521" s="48">
        <f t="shared" si="533"/>
        <v>0</v>
      </c>
      <c r="AQ521" s="48">
        <f t="shared" si="533"/>
        <v>0</v>
      </c>
      <c r="AR521" s="48">
        <f t="shared" si="533"/>
        <v>0</v>
      </c>
    </row>
    <row r="522" spans="2:44" hidden="1">
      <c r="B522" s="29"/>
      <c r="C522" s="37" t="s">
        <v>126</v>
      </c>
      <c r="D522" s="17">
        <v>926</v>
      </c>
      <c r="E522" s="46" t="s">
        <v>58</v>
      </c>
      <c r="F522" s="46" t="s">
        <v>38</v>
      </c>
      <c r="G522" s="16">
        <v>5130000000</v>
      </c>
      <c r="H522" s="135"/>
      <c r="I522" s="48">
        <f t="shared" si="534"/>
        <v>0</v>
      </c>
      <c r="J522" s="48">
        <f t="shared" si="531"/>
        <v>0</v>
      </c>
      <c r="K522" s="48">
        <f t="shared" si="531"/>
        <v>0</v>
      </c>
      <c r="L522" s="48">
        <f t="shared" si="531"/>
        <v>0</v>
      </c>
      <c r="M522" s="48">
        <f t="shared" si="531"/>
        <v>0</v>
      </c>
      <c r="N522" s="48">
        <f t="shared" si="531"/>
        <v>0</v>
      </c>
      <c r="O522" s="48">
        <f t="shared" si="531"/>
        <v>0</v>
      </c>
      <c r="P522" s="48">
        <f t="shared" si="531"/>
        <v>0</v>
      </c>
      <c r="Q522" s="48">
        <f t="shared" si="531"/>
        <v>0</v>
      </c>
      <c r="R522" s="48">
        <f t="shared" si="531"/>
        <v>0</v>
      </c>
      <c r="S522" s="48">
        <f t="shared" si="531"/>
        <v>0</v>
      </c>
      <c r="T522" s="48">
        <f t="shared" si="532"/>
        <v>0</v>
      </c>
      <c r="U522" s="48">
        <f t="shared" si="532"/>
        <v>0</v>
      </c>
      <c r="V522" s="48">
        <f t="shared" si="532"/>
        <v>0</v>
      </c>
      <c r="W522" s="48">
        <f t="shared" si="532"/>
        <v>0</v>
      </c>
      <c r="X522" s="48">
        <f t="shared" si="532"/>
        <v>0</v>
      </c>
      <c r="Y522" s="48">
        <f t="shared" si="532"/>
        <v>0</v>
      </c>
      <c r="Z522" s="48">
        <f t="shared" si="532"/>
        <v>0</v>
      </c>
      <c r="AA522" s="48">
        <f t="shared" si="532"/>
        <v>0</v>
      </c>
      <c r="AB522" s="48">
        <f t="shared" si="495"/>
        <v>0</v>
      </c>
      <c r="AC522" s="48">
        <f t="shared" si="533"/>
        <v>0</v>
      </c>
      <c r="AD522" s="48">
        <f t="shared" si="533"/>
        <v>0</v>
      </c>
      <c r="AE522" s="48">
        <f t="shared" si="533"/>
        <v>0</v>
      </c>
      <c r="AF522" s="48">
        <f t="shared" si="533"/>
        <v>0</v>
      </c>
      <c r="AG522" s="48">
        <f t="shared" si="533"/>
        <v>0</v>
      </c>
      <c r="AH522" s="48">
        <f t="shared" si="533"/>
        <v>0</v>
      </c>
      <c r="AI522" s="48">
        <f t="shared" si="533"/>
        <v>0</v>
      </c>
      <c r="AJ522" s="48">
        <f t="shared" si="533"/>
        <v>0</v>
      </c>
      <c r="AK522" s="48">
        <f t="shared" si="533"/>
        <v>0</v>
      </c>
      <c r="AL522" s="48">
        <f t="shared" si="533"/>
        <v>0</v>
      </c>
      <c r="AM522" s="48">
        <f t="shared" si="533"/>
        <v>0</v>
      </c>
      <c r="AN522" s="48">
        <f t="shared" si="533"/>
        <v>0</v>
      </c>
      <c r="AO522" s="48">
        <f t="shared" si="533"/>
        <v>0</v>
      </c>
      <c r="AP522" s="48">
        <f t="shared" si="533"/>
        <v>0</v>
      </c>
      <c r="AQ522" s="48">
        <f t="shared" si="533"/>
        <v>0</v>
      </c>
      <c r="AR522" s="48">
        <f t="shared" si="533"/>
        <v>0</v>
      </c>
    </row>
    <row r="523" spans="2:44" ht="37.5" hidden="1">
      <c r="B523" s="29"/>
      <c r="C523" s="37" t="s">
        <v>128</v>
      </c>
      <c r="D523" s="17">
        <v>926</v>
      </c>
      <c r="E523" s="46" t="s">
        <v>58</v>
      </c>
      <c r="F523" s="46" t="s">
        <v>38</v>
      </c>
      <c r="G523" s="16">
        <v>5130010220</v>
      </c>
      <c r="H523" s="135"/>
      <c r="I523" s="48">
        <f t="shared" si="534"/>
        <v>0</v>
      </c>
      <c r="J523" s="48">
        <f t="shared" si="531"/>
        <v>0</v>
      </c>
      <c r="K523" s="48">
        <f t="shared" si="531"/>
        <v>0</v>
      </c>
      <c r="L523" s="48">
        <f t="shared" si="531"/>
        <v>0</v>
      </c>
      <c r="M523" s="48">
        <f t="shared" si="531"/>
        <v>0</v>
      </c>
      <c r="N523" s="48">
        <f t="shared" si="531"/>
        <v>0</v>
      </c>
      <c r="O523" s="48">
        <f t="shared" si="531"/>
        <v>0</v>
      </c>
      <c r="P523" s="48">
        <f t="shared" si="531"/>
        <v>0</v>
      </c>
      <c r="Q523" s="48">
        <f t="shared" si="531"/>
        <v>0</v>
      </c>
      <c r="R523" s="48">
        <f t="shared" si="531"/>
        <v>0</v>
      </c>
      <c r="S523" s="48">
        <f t="shared" si="531"/>
        <v>0</v>
      </c>
      <c r="T523" s="48">
        <f t="shared" si="532"/>
        <v>0</v>
      </c>
      <c r="U523" s="48">
        <f t="shared" si="532"/>
        <v>0</v>
      </c>
      <c r="V523" s="48">
        <f t="shared" si="532"/>
        <v>0</v>
      </c>
      <c r="W523" s="48">
        <f t="shared" si="532"/>
        <v>0</v>
      </c>
      <c r="X523" s="48">
        <f t="shared" si="532"/>
        <v>0</v>
      </c>
      <c r="Y523" s="48">
        <f t="shared" si="532"/>
        <v>0</v>
      </c>
      <c r="Z523" s="48">
        <f t="shared" si="532"/>
        <v>0</v>
      </c>
      <c r="AA523" s="48">
        <f t="shared" si="532"/>
        <v>0</v>
      </c>
      <c r="AB523" s="48">
        <f t="shared" si="495"/>
        <v>0</v>
      </c>
      <c r="AC523" s="48">
        <f t="shared" si="533"/>
        <v>0</v>
      </c>
      <c r="AD523" s="48">
        <f t="shared" si="533"/>
        <v>0</v>
      </c>
      <c r="AE523" s="48">
        <f t="shared" si="533"/>
        <v>0</v>
      </c>
      <c r="AF523" s="48">
        <f t="shared" si="533"/>
        <v>0</v>
      </c>
      <c r="AG523" s="48">
        <f t="shared" si="533"/>
        <v>0</v>
      </c>
      <c r="AH523" s="48">
        <f t="shared" si="533"/>
        <v>0</v>
      </c>
      <c r="AI523" s="48">
        <f t="shared" si="533"/>
        <v>0</v>
      </c>
      <c r="AJ523" s="48">
        <f t="shared" si="533"/>
        <v>0</v>
      </c>
      <c r="AK523" s="48">
        <f t="shared" si="533"/>
        <v>0</v>
      </c>
      <c r="AL523" s="48">
        <f t="shared" si="533"/>
        <v>0</v>
      </c>
      <c r="AM523" s="48">
        <f t="shared" si="533"/>
        <v>0</v>
      </c>
      <c r="AN523" s="48">
        <f t="shared" si="533"/>
        <v>0</v>
      </c>
      <c r="AO523" s="48">
        <f t="shared" si="533"/>
        <v>0</v>
      </c>
      <c r="AP523" s="48">
        <f t="shared" si="533"/>
        <v>0</v>
      </c>
      <c r="AQ523" s="48">
        <f t="shared" si="533"/>
        <v>0</v>
      </c>
      <c r="AR523" s="48">
        <f t="shared" si="533"/>
        <v>0</v>
      </c>
    </row>
    <row r="524" spans="2:44" ht="37.5" hidden="1">
      <c r="B524" s="29"/>
      <c r="C524" s="37" t="s">
        <v>136</v>
      </c>
      <c r="D524" s="17">
        <v>926</v>
      </c>
      <c r="E524" s="46" t="s">
        <v>58</v>
      </c>
      <c r="F524" s="46" t="s">
        <v>38</v>
      </c>
      <c r="G524" s="16">
        <v>5130010220</v>
      </c>
      <c r="H524" s="135">
        <v>600</v>
      </c>
      <c r="I524" s="48">
        <f t="shared" si="534"/>
        <v>0</v>
      </c>
      <c r="J524" s="48">
        <v>0</v>
      </c>
      <c r="K524" s="48">
        <v>0</v>
      </c>
      <c r="L524" s="48">
        <v>0</v>
      </c>
      <c r="M524" s="48">
        <v>0</v>
      </c>
      <c r="N524" s="48">
        <v>0</v>
      </c>
      <c r="O524" s="48">
        <v>0</v>
      </c>
      <c r="P524" s="48">
        <v>0</v>
      </c>
      <c r="Q524" s="48">
        <v>0</v>
      </c>
      <c r="R524" s="48">
        <v>0</v>
      </c>
      <c r="S524" s="48">
        <v>0</v>
      </c>
      <c r="T524" s="48">
        <v>0</v>
      </c>
      <c r="U524" s="48">
        <v>0</v>
      </c>
      <c r="V524" s="48">
        <v>0</v>
      </c>
      <c r="W524" s="48">
        <v>0</v>
      </c>
      <c r="X524" s="48">
        <v>0</v>
      </c>
      <c r="Y524" s="48">
        <v>0</v>
      </c>
      <c r="Z524" s="48">
        <v>0</v>
      </c>
      <c r="AA524" s="48">
        <v>0</v>
      </c>
      <c r="AB524" s="48">
        <f t="shared" si="495"/>
        <v>0</v>
      </c>
      <c r="AC524" s="48">
        <v>0</v>
      </c>
      <c r="AD524" s="48">
        <v>0</v>
      </c>
      <c r="AE524" s="48">
        <v>0</v>
      </c>
      <c r="AF524" s="48">
        <v>0</v>
      </c>
      <c r="AG524" s="48">
        <v>0</v>
      </c>
      <c r="AH524" s="48">
        <v>0</v>
      </c>
      <c r="AI524" s="48">
        <v>0</v>
      </c>
      <c r="AJ524" s="48">
        <v>0</v>
      </c>
      <c r="AK524" s="48">
        <v>0</v>
      </c>
      <c r="AL524" s="48">
        <v>0</v>
      </c>
      <c r="AM524" s="48">
        <v>0</v>
      </c>
      <c r="AN524" s="48">
        <v>0</v>
      </c>
      <c r="AO524" s="48">
        <v>0</v>
      </c>
      <c r="AP524" s="48">
        <v>0</v>
      </c>
      <c r="AQ524" s="48">
        <v>0</v>
      </c>
      <c r="AR524" s="48">
        <v>0</v>
      </c>
    </row>
    <row r="525" spans="2:44">
      <c r="B525" s="29"/>
      <c r="C525" s="37" t="s">
        <v>65</v>
      </c>
      <c r="D525" s="17">
        <v>926</v>
      </c>
      <c r="E525" s="46" t="s">
        <v>47</v>
      </c>
      <c r="F525" s="46"/>
      <c r="G525" s="16"/>
      <c r="H525" s="135"/>
      <c r="I525" s="48">
        <f t="shared" si="534"/>
        <v>66649700</v>
      </c>
      <c r="J525" s="48">
        <f t="shared" ref="J525:AA525" si="535">J526+J539</f>
        <v>63979700</v>
      </c>
      <c r="K525" s="48">
        <f t="shared" si="535"/>
        <v>2129200</v>
      </c>
      <c r="L525" s="48">
        <f t="shared" si="535"/>
        <v>550800</v>
      </c>
      <c r="M525" s="48">
        <f t="shared" si="535"/>
        <v>0</v>
      </c>
      <c r="N525" s="48">
        <f t="shared" si="535"/>
        <v>-10000</v>
      </c>
      <c r="O525" s="48">
        <f t="shared" si="535"/>
        <v>0</v>
      </c>
      <c r="P525" s="48">
        <f t="shared" si="535"/>
        <v>0</v>
      </c>
      <c r="Q525" s="48">
        <f t="shared" si="535"/>
        <v>0</v>
      </c>
      <c r="R525" s="48">
        <f t="shared" si="535"/>
        <v>0</v>
      </c>
      <c r="S525" s="48">
        <f t="shared" si="535"/>
        <v>0</v>
      </c>
      <c r="T525" s="48">
        <f t="shared" si="535"/>
        <v>0</v>
      </c>
      <c r="U525" s="48">
        <f t="shared" si="535"/>
        <v>0</v>
      </c>
      <c r="V525" s="48">
        <f t="shared" si="535"/>
        <v>0</v>
      </c>
      <c r="W525" s="48">
        <f t="shared" si="535"/>
        <v>0</v>
      </c>
      <c r="X525" s="48">
        <f t="shared" si="535"/>
        <v>0</v>
      </c>
      <c r="Y525" s="48">
        <f t="shared" si="535"/>
        <v>0</v>
      </c>
      <c r="Z525" s="48">
        <f t="shared" si="535"/>
        <v>0</v>
      </c>
      <c r="AA525" s="48">
        <f t="shared" si="535"/>
        <v>0</v>
      </c>
      <c r="AB525" s="48">
        <f t="shared" si="495"/>
        <v>73054400</v>
      </c>
      <c r="AC525" s="48">
        <f>AC526+AC539</f>
        <v>72571500</v>
      </c>
      <c r="AD525" s="48">
        <f t="shared" ref="AD525:AQ526" si="536">AD526</f>
        <v>482900</v>
      </c>
      <c r="AE525" s="48">
        <f t="shared" si="536"/>
        <v>0</v>
      </c>
      <c r="AF525" s="48">
        <f t="shared" si="536"/>
        <v>0</v>
      </c>
      <c r="AG525" s="48">
        <f t="shared" si="536"/>
        <v>0</v>
      </c>
      <c r="AH525" s="48">
        <f t="shared" si="536"/>
        <v>0</v>
      </c>
      <c r="AI525" s="48">
        <f t="shared" si="536"/>
        <v>0</v>
      </c>
      <c r="AJ525" s="48">
        <f t="shared" si="536"/>
        <v>0</v>
      </c>
      <c r="AK525" s="48">
        <f t="shared" si="536"/>
        <v>0</v>
      </c>
      <c r="AL525" s="48">
        <f t="shared" si="536"/>
        <v>0</v>
      </c>
      <c r="AM525" s="48">
        <f t="shared" si="536"/>
        <v>0</v>
      </c>
      <c r="AN525" s="48">
        <f t="shared" si="536"/>
        <v>0</v>
      </c>
      <c r="AO525" s="48">
        <f t="shared" si="536"/>
        <v>0</v>
      </c>
      <c r="AP525" s="48">
        <f t="shared" si="536"/>
        <v>0</v>
      </c>
      <c r="AQ525" s="48">
        <f t="shared" si="536"/>
        <v>0</v>
      </c>
      <c r="AR525" s="48">
        <f>AR526+AR539</f>
        <v>0</v>
      </c>
    </row>
    <row r="526" spans="2:44">
      <c r="B526" s="29"/>
      <c r="C526" s="37" t="s">
        <v>66</v>
      </c>
      <c r="D526" s="17">
        <v>926</v>
      </c>
      <c r="E526" s="46" t="s">
        <v>47</v>
      </c>
      <c r="F526" s="46" t="s">
        <v>17</v>
      </c>
      <c r="G526" s="16"/>
      <c r="H526" s="135"/>
      <c r="I526" s="48">
        <f t="shared" si="534"/>
        <v>55971100</v>
      </c>
      <c r="J526" s="48">
        <f t="shared" ref="J526:AA526" si="537">J527</f>
        <v>52975300</v>
      </c>
      <c r="K526" s="48">
        <f t="shared" si="537"/>
        <v>2455000</v>
      </c>
      <c r="L526" s="48">
        <f t="shared" si="537"/>
        <v>550800</v>
      </c>
      <c r="M526" s="48">
        <f t="shared" si="537"/>
        <v>0</v>
      </c>
      <c r="N526" s="48">
        <f t="shared" si="537"/>
        <v>-10000</v>
      </c>
      <c r="O526" s="48">
        <f t="shared" si="537"/>
        <v>0</v>
      </c>
      <c r="P526" s="48">
        <f t="shared" si="537"/>
        <v>0</v>
      </c>
      <c r="Q526" s="48">
        <f t="shared" si="537"/>
        <v>0</v>
      </c>
      <c r="R526" s="48">
        <f t="shared" si="537"/>
        <v>0</v>
      </c>
      <c r="S526" s="48">
        <f t="shared" si="537"/>
        <v>0</v>
      </c>
      <c r="T526" s="48">
        <f t="shared" si="537"/>
        <v>0</v>
      </c>
      <c r="U526" s="48">
        <f t="shared" si="537"/>
        <v>0</v>
      </c>
      <c r="V526" s="48">
        <f t="shared" si="537"/>
        <v>0</v>
      </c>
      <c r="W526" s="48">
        <f t="shared" si="537"/>
        <v>0</v>
      </c>
      <c r="X526" s="48">
        <f t="shared" si="537"/>
        <v>0</v>
      </c>
      <c r="Y526" s="48">
        <f t="shared" si="537"/>
        <v>0</v>
      </c>
      <c r="Z526" s="48">
        <f t="shared" si="537"/>
        <v>0</v>
      </c>
      <c r="AA526" s="48">
        <f t="shared" si="537"/>
        <v>0</v>
      </c>
      <c r="AB526" s="48">
        <f t="shared" si="495"/>
        <v>59708300</v>
      </c>
      <c r="AC526" s="48">
        <f>AC527</f>
        <v>59225400</v>
      </c>
      <c r="AD526" s="48">
        <f t="shared" si="536"/>
        <v>482900</v>
      </c>
      <c r="AE526" s="48">
        <f t="shared" si="536"/>
        <v>0</v>
      </c>
      <c r="AF526" s="48">
        <f t="shared" si="536"/>
        <v>0</v>
      </c>
      <c r="AG526" s="48">
        <f t="shared" si="536"/>
        <v>0</v>
      </c>
      <c r="AH526" s="48">
        <f t="shared" si="536"/>
        <v>0</v>
      </c>
      <c r="AI526" s="48">
        <f t="shared" si="536"/>
        <v>0</v>
      </c>
      <c r="AJ526" s="48">
        <f t="shared" si="536"/>
        <v>0</v>
      </c>
      <c r="AK526" s="48">
        <f t="shared" si="536"/>
        <v>0</v>
      </c>
      <c r="AL526" s="48">
        <f t="shared" si="536"/>
        <v>0</v>
      </c>
      <c r="AM526" s="48">
        <f t="shared" si="536"/>
        <v>0</v>
      </c>
      <c r="AN526" s="48">
        <f t="shared" si="536"/>
        <v>0</v>
      </c>
      <c r="AO526" s="48">
        <f t="shared" si="536"/>
        <v>0</v>
      </c>
      <c r="AP526" s="48">
        <f t="shared" si="536"/>
        <v>0</v>
      </c>
      <c r="AQ526" s="48">
        <f t="shared" si="536"/>
        <v>0</v>
      </c>
      <c r="AR526" s="48">
        <f>AR527</f>
        <v>0</v>
      </c>
    </row>
    <row r="527" spans="2:44" ht="56.25">
      <c r="B527" s="29"/>
      <c r="C527" s="138" t="s">
        <v>227</v>
      </c>
      <c r="D527" s="17">
        <v>926</v>
      </c>
      <c r="E527" s="46" t="s">
        <v>47</v>
      </c>
      <c r="F527" s="46" t="s">
        <v>17</v>
      </c>
      <c r="G527" s="16">
        <v>5900000000</v>
      </c>
      <c r="H527" s="135"/>
      <c r="I527" s="48">
        <f t="shared" si="534"/>
        <v>55971100</v>
      </c>
      <c r="J527" s="48">
        <f t="shared" ref="J527:AA527" si="538">J528+J531</f>
        <v>52975300</v>
      </c>
      <c r="K527" s="48">
        <f t="shared" si="538"/>
        <v>2455000</v>
      </c>
      <c r="L527" s="48">
        <f t="shared" si="538"/>
        <v>550800</v>
      </c>
      <c r="M527" s="48">
        <f t="shared" si="538"/>
        <v>0</v>
      </c>
      <c r="N527" s="48">
        <f t="shared" si="538"/>
        <v>-10000</v>
      </c>
      <c r="O527" s="48">
        <f t="shared" si="538"/>
        <v>0</v>
      </c>
      <c r="P527" s="48">
        <f t="shared" si="538"/>
        <v>0</v>
      </c>
      <c r="Q527" s="48">
        <f t="shared" si="538"/>
        <v>0</v>
      </c>
      <c r="R527" s="48">
        <f t="shared" si="538"/>
        <v>0</v>
      </c>
      <c r="S527" s="48">
        <f t="shared" si="538"/>
        <v>0</v>
      </c>
      <c r="T527" s="48">
        <f t="shared" si="538"/>
        <v>0</v>
      </c>
      <c r="U527" s="48">
        <f t="shared" si="538"/>
        <v>0</v>
      </c>
      <c r="V527" s="48">
        <f t="shared" si="538"/>
        <v>0</v>
      </c>
      <c r="W527" s="48">
        <f t="shared" si="538"/>
        <v>0</v>
      </c>
      <c r="X527" s="48">
        <f t="shared" si="538"/>
        <v>0</v>
      </c>
      <c r="Y527" s="48">
        <f t="shared" si="538"/>
        <v>0</v>
      </c>
      <c r="Z527" s="48">
        <f t="shared" si="538"/>
        <v>0</v>
      </c>
      <c r="AA527" s="48">
        <f t="shared" si="538"/>
        <v>0</v>
      </c>
      <c r="AB527" s="48">
        <f t="shared" si="495"/>
        <v>59708300</v>
      </c>
      <c r="AC527" s="48">
        <f t="shared" ref="AC527:AR527" si="539">AC528+AC531</f>
        <v>59225400</v>
      </c>
      <c r="AD527" s="48">
        <f t="shared" si="539"/>
        <v>482900</v>
      </c>
      <c r="AE527" s="48">
        <f t="shared" si="539"/>
        <v>0</v>
      </c>
      <c r="AF527" s="48">
        <f t="shared" si="539"/>
        <v>0</v>
      </c>
      <c r="AG527" s="48">
        <f t="shared" si="539"/>
        <v>0</v>
      </c>
      <c r="AH527" s="48">
        <f t="shared" si="539"/>
        <v>0</v>
      </c>
      <c r="AI527" s="48">
        <f t="shared" si="539"/>
        <v>0</v>
      </c>
      <c r="AJ527" s="48">
        <f t="shared" si="539"/>
        <v>0</v>
      </c>
      <c r="AK527" s="48">
        <f t="shared" si="539"/>
        <v>0</v>
      </c>
      <c r="AL527" s="48">
        <f t="shared" si="539"/>
        <v>0</v>
      </c>
      <c r="AM527" s="48">
        <f t="shared" si="539"/>
        <v>0</v>
      </c>
      <c r="AN527" s="48">
        <f t="shared" si="539"/>
        <v>0</v>
      </c>
      <c r="AO527" s="48">
        <f t="shared" si="539"/>
        <v>0</v>
      </c>
      <c r="AP527" s="48">
        <f t="shared" si="539"/>
        <v>0</v>
      </c>
      <c r="AQ527" s="48">
        <f t="shared" si="539"/>
        <v>0</v>
      </c>
      <c r="AR527" s="48">
        <f t="shared" si="539"/>
        <v>0</v>
      </c>
    </row>
    <row r="528" spans="2:44">
      <c r="B528" s="29"/>
      <c r="C528" s="37" t="s">
        <v>228</v>
      </c>
      <c r="D528" s="17">
        <v>926</v>
      </c>
      <c r="E528" s="46" t="s">
        <v>47</v>
      </c>
      <c r="F528" s="46" t="s">
        <v>17</v>
      </c>
      <c r="G528" s="16">
        <v>5920000000</v>
      </c>
      <c r="H528" s="135"/>
      <c r="I528" s="48">
        <f t="shared" si="534"/>
        <v>37838100</v>
      </c>
      <c r="J528" s="48">
        <f t="shared" ref="J528:S529" si="540">J529</f>
        <v>36456500</v>
      </c>
      <c r="K528" s="48">
        <f t="shared" si="540"/>
        <v>1381600</v>
      </c>
      <c r="L528" s="48">
        <f t="shared" si="540"/>
        <v>0</v>
      </c>
      <c r="M528" s="48">
        <f t="shared" si="540"/>
        <v>0</v>
      </c>
      <c r="N528" s="48">
        <f t="shared" si="540"/>
        <v>0</v>
      </c>
      <c r="O528" s="48">
        <f t="shared" si="540"/>
        <v>0</v>
      </c>
      <c r="P528" s="48">
        <f t="shared" si="540"/>
        <v>0</v>
      </c>
      <c r="Q528" s="48">
        <f t="shared" si="540"/>
        <v>0</v>
      </c>
      <c r="R528" s="48">
        <f t="shared" si="540"/>
        <v>0</v>
      </c>
      <c r="S528" s="48">
        <f t="shared" si="540"/>
        <v>0</v>
      </c>
      <c r="T528" s="48">
        <f t="shared" ref="T528:AC529" si="541">T529</f>
        <v>0</v>
      </c>
      <c r="U528" s="48">
        <f t="shared" si="541"/>
        <v>0</v>
      </c>
      <c r="V528" s="48">
        <f t="shared" si="541"/>
        <v>0</v>
      </c>
      <c r="W528" s="48">
        <f t="shared" si="541"/>
        <v>0</v>
      </c>
      <c r="X528" s="48">
        <f t="shared" si="541"/>
        <v>0</v>
      </c>
      <c r="Y528" s="48">
        <f t="shared" si="541"/>
        <v>0</v>
      </c>
      <c r="Z528" s="48">
        <f t="shared" si="541"/>
        <v>0</v>
      </c>
      <c r="AA528" s="48">
        <f t="shared" si="541"/>
        <v>0</v>
      </c>
      <c r="AB528" s="48">
        <f t="shared" si="495"/>
        <v>40403900</v>
      </c>
      <c r="AC528" s="48">
        <f t="shared" ref="AC528:AR529" si="542">AC529</f>
        <v>40403900</v>
      </c>
      <c r="AD528" s="48">
        <f t="shared" si="542"/>
        <v>0</v>
      </c>
      <c r="AE528" s="48">
        <f t="shared" si="542"/>
        <v>0</v>
      </c>
      <c r="AF528" s="48">
        <f t="shared" si="542"/>
        <v>0</v>
      </c>
      <c r="AG528" s="48">
        <f t="shared" si="542"/>
        <v>0</v>
      </c>
      <c r="AH528" s="48">
        <f t="shared" si="542"/>
        <v>0</v>
      </c>
      <c r="AI528" s="48">
        <f t="shared" si="542"/>
        <v>0</v>
      </c>
      <c r="AJ528" s="48">
        <f t="shared" si="542"/>
        <v>0</v>
      </c>
      <c r="AK528" s="48">
        <f t="shared" si="542"/>
        <v>0</v>
      </c>
      <c r="AL528" s="48">
        <f t="shared" si="542"/>
        <v>0</v>
      </c>
      <c r="AM528" s="48">
        <f t="shared" si="542"/>
        <v>0</v>
      </c>
      <c r="AN528" s="48">
        <f t="shared" si="542"/>
        <v>0</v>
      </c>
      <c r="AO528" s="48">
        <f t="shared" si="542"/>
        <v>0</v>
      </c>
      <c r="AP528" s="48">
        <f t="shared" si="542"/>
        <v>0</v>
      </c>
      <c r="AQ528" s="48">
        <f t="shared" si="542"/>
        <v>0</v>
      </c>
      <c r="AR528" s="48">
        <f t="shared" si="542"/>
        <v>0</v>
      </c>
    </row>
    <row r="529" spans="2:44" ht="37.5">
      <c r="B529" s="29"/>
      <c r="C529" s="132" t="s">
        <v>142</v>
      </c>
      <c r="D529" s="17">
        <v>926</v>
      </c>
      <c r="E529" s="46" t="s">
        <v>47</v>
      </c>
      <c r="F529" s="46" t="s">
        <v>17</v>
      </c>
      <c r="G529" s="16">
        <v>5920000590</v>
      </c>
      <c r="H529" s="135"/>
      <c r="I529" s="48">
        <f t="shared" si="534"/>
        <v>37838100</v>
      </c>
      <c r="J529" s="48">
        <f t="shared" si="540"/>
        <v>36456500</v>
      </c>
      <c r="K529" s="48">
        <f t="shared" si="540"/>
        <v>1381600</v>
      </c>
      <c r="L529" s="48">
        <f t="shared" si="540"/>
        <v>0</v>
      </c>
      <c r="M529" s="48">
        <f t="shared" si="540"/>
        <v>0</v>
      </c>
      <c r="N529" s="48">
        <f t="shared" si="540"/>
        <v>0</v>
      </c>
      <c r="O529" s="48">
        <f t="shared" si="540"/>
        <v>0</v>
      </c>
      <c r="P529" s="48">
        <f t="shared" si="540"/>
        <v>0</v>
      </c>
      <c r="Q529" s="48">
        <f t="shared" si="540"/>
        <v>0</v>
      </c>
      <c r="R529" s="48">
        <f t="shared" si="540"/>
        <v>0</v>
      </c>
      <c r="S529" s="48">
        <f t="shared" si="540"/>
        <v>0</v>
      </c>
      <c r="T529" s="48">
        <f t="shared" si="541"/>
        <v>0</v>
      </c>
      <c r="U529" s="48">
        <f t="shared" si="541"/>
        <v>0</v>
      </c>
      <c r="V529" s="48">
        <f t="shared" si="541"/>
        <v>0</v>
      </c>
      <c r="W529" s="48">
        <f t="shared" si="541"/>
        <v>0</v>
      </c>
      <c r="X529" s="48">
        <f t="shared" si="541"/>
        <v>0</v>
      </c>
      <c r="Y529" s="48">
        <f t="shared" si="541"/>
        <v>0</v>
      </c>
      <c r="Z529" s="48">
        <f t="shared" si="541"/>
        <v>0</v>
      </c>
      <c r="AA529" s="48">
        <f t="shared" si="541"/>
        <v>0</v>
      </c>
      <c r="AB529" s="48">
        <f t="shared" si="495"/>
        <v>40403900</v>
      </c>
      <c r="AC529" s="48">
        <f t="shared" si="542"/>
        <v>40403900</v>
      </c>
      <c r="AD529" s="48">
        <f t="shared" si="542"/>
        <v>0</v>
      </c>
      <c r="AE529" s="48">
        <f t="shared" si="542"/>
        <v>0</v>
      </c>
      <c r="AF529" s="48">
        <f t="shared" si="542"/>
        <v>0</v>
      </c>
      <c r="AG529" s="48">
        <f t="shared" si="542"/>
        <v>0</v>
      </c>
      <c r="AH529" s="48">
        <f t="shared" si="542"/>
        <v>0</v>
      </c>
      <c r="AI529" s="48">
        <f t="shared" si="542"/>
        <v>0</v>
      </c>
      <c r="AJ529" s="48">
        <f t="shared" si="542"/>
        <v>0</v>
      </c>
      <c r="AK529" s="48">
        <f t="shared" si="542"/>
        <v>0</v>
      </c>
      <c r="AL529" s="48">
        <f t="shared" si="542"/>
        <v>0</v>
      </c>
      <c r="AM529" s="48">
        <f t="shared" si="542"/>
        <v>0</v>
      </c>
      <c r="AN529" s="48">
        <f t="shared" si="542"/>
        <v>0</v>
      </c>
      <c r="AO529" s="48">
        <f t="shared" si="542"/>
        <v>0</v>
      </c>
      <c r="AP529" s="48">
        <f t="shared" si="542"/>
        <v>0</v>
      </c>
      <c r="AQ529" s="48">
        <f t="shared" si="542"/>
        <v>0</v>
      </c>
      <c r="AR529" s="48">
        <f t="shared" si="542"/>
        <v>0</v>
      </c>
    </row>
    <row r="530" spans="2:44" ht="37.5">
      <c r="B530" s="29"/>
      <c r="C530" s="37" t="s">
        <v>136</v>
      </c>
      <c r="D530" s="17">
        <v>926</v>
      </c>
      <c r="E530" s="46" t="s">
        <v>47</v>
      </c>
      <c r="F530" s="46" t="s">
        <v>17</v>
      </c>
      <c r="G530" s="16">
        <v>5920000590</v>
      </c>
      <c r="H530" s="135">
        <v>600</v>
      </c>
      <c r="I530" s="48">
        <f t="shared" si="534"/>
        <v>37838100</v>
      </c>
      <c r="J530" s="48">
        <v>36456500</v>
      </c>
      <c r="K530" s="48">
        <v>1381600</v>
      </c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>
        <v>0</v>
      </c>
      <c r="W530" s="48">
        <v>0</v>
      </c>
      <c r="X530" s="48">
        <v>0</v>
      </c>
      <c r="Y530" s="48">
        <v>0</v>
      </c>
      <c r="Z530" s="48">
        <v>0</v>
      </c>
      <c r="AA530" s="48">
        <v>0</v>
      </c>
      <c r="AB530" s="48">
        <f t="shared" si="495"/>
        <v>40403900</v>
      </c>
      <c r="AC530" s="48">
        <v>40403900</v>
      </c>
      <c r="AD530" s="48"/>
      <c r="AE530" s="48"/>
      <c r="AF530" s="48"/>
      <c r="AG530" s="48"/>
      <c r="AH530" s="48"/>
      <c r="AI530" s="48"/>
      <c r="AJ530" s="48"/>
      <c r="AK530" s="48"/>
      <c r="AL530" s="48"/>
      <c r="AM530" s="48"/>
      <c r="AN530" s="48"/>
      <c r="AO530" s="48"/>
      <c r="AP530" s="48"/>
      <c r="AQ530" s="48"/>
      <c r="AR530" s="48">
        <v>0</v>
      </c>
    </row>
    <row r="531" spans="2:44">
      <c r="B531" s="29"/>
      <c r="C531" s="37" t="s">
        <v>229</v>
      </c>
      <c r="D531" s="17">
        <v>926</v>
      </c>
      <c r="E531" s="46" t="s">
        <v>47</v>
      </c>
      <c r="F531" s="46" t="s">
        <v>17</v>
      </c>
      <c r="G531" s="16">
        <v>5930000000</v>
      </c>
      <c r="H531" s="135"/>
      <c r="I531" s="48">
        <f t="shared" si="534"/>
        <v>18133000</v>
      </c>
      <c r="J531" s="48">
        <f t="shared" ref="J531:AA531" si="543">J532+J534</f>
        <v>16518800</v>
      </c>
      <c r="K531" s="48">
        <f t="shared" si="543"/>
        <v>1073400</v>
      </c>
      <c r="L531" s="48">
        <f t="shared" si="543"/>
        <v>550800</v>
      </c>
      <c r="M531" s="48">
        <f t="shared" si="543"/>
        <v>0</v>
      </c>
      <c r="N531" s="48">
        <f t="shared" si="543"/>
        <v>-10000</v>
      </c>
      <c r="O531" s="48">
        <f t="shared" si="543"/>
        <v>0</v>
      </c>
      <c r="P531" s="48">
        <f t="shared" si="543"/>
        <v>0</v>
      </c>
      <c r="Q531" s="48">
        <f t="shared" si="543"/>
        <v>0</v>
      </c>
      <c r="R531" s="48">
        <f t="shared" si="543"/>
        <v>0</v>
      </c>
      <c r="S531" s="48">
        <f t="shared" si="543"/>
        <v>0</v>
      </c>
      <c r="T531" s="48">
        <f t="shared" si="543"/>
        <v>0</v>
      </c>
      <c r="U531" s="48">
        <f t="shared" si="543"/>
        <v>0</v>
      </c>
      <c r="V531" s="48">
        <f t="shared" si="543"/>
        <v>0</v>
      </c>
      <c r="W531" s="48">
        <f t="shared" si="543"/>
        <v>0</v>
      </c>
      <c r="X531" s="48">
        <f t="shared" si="543"/>
        <v>0</v>
      </c>
      <c r="Y531" s="48">
        <f t="shared" si="543"/>
        <v>0</v>
      </c>
      <c r="Z531" s="48">
        <f t="shared" si="543"/>
        <v>0</v>
      </c>
      <c r="AA531" s="48">
        <f t="shared" si="543"/>
        <v>0</v>
      </c>
      <c r="AB531" s="48">
        <f t="shared" si="495"/>
        <v>19304400</v>
      </c>
      <c r="AC531" s="48">
        <f t="shared" ref="AC531:AR531" si="544">AC532+AC534</f>
        <v>18821500</v>
      </c>
      <c r="AD531" s="48">
        <f t="shared" si="544"/>
        <v>482900</v>
      </c>
      <c r="AE531" s="48">
        <f t="shared" si="544"/>
        <v>0</v>
      </c>
      <c r="AF531" s="48">
        <f t="shared" si="544"/>
        <v>0</v>
      </c>
      <c r="AG531" s="48">
        <f t="shared" si="544"/>
        <v>0</v>
      </c>
      <c r="AH531" s="48">
        <f t="shared" si="544"/>
        <v>0</v>
      </c>
      <c r="AI531" s="48">
        <f t="shared" si="544"/>
        <v>0</v>
      </c>
      <c r="AJ531" s="48">
        <f t="shared" si="544"/>
        <v>0</v>
      </c>
      <c r="AK531" s="48">
        <f t="shared" si="544"/>
        <v>0</v>
      </c>
      <c r="AL531" s="48">
        <f t="shared" si="544"/>
        <v>0</v>
      </c>
      <c r="AM531" s="48">
        <f t="shared" si="544"/>
        <v>0</v>
      </c>
      <c r="AN531" s="48">
        <f t="shared" si="544"/>
        <v>0</v>
      </c>
      <c r="AO531" s="48">
        <f t="shared" si="544"/>
        <v>0</v>
      </c>
      <c r="AP531" s="48">
        <f t="shared" si="544"/>
        <v>0</v>
      </c>
      <c r="AQ531" s="48">
        <f t="shared" si="544"/>
        <v>0</v>
      </c>
      <c r="AR531" s="48">
        <f t="shared" si="544"/>
        <v>0</v>
      </c>
    </row>
    <row r="532" spans="2:44" ht="37.5">
      <c r="B532" s="29"/>
      <c r="C532" s="132" t="s">
        <v>142</v>
      </c>
      <c r="D532" s="17">
        <v>926</v>
      </c>
      <c r="E532" s="46" t="s">
        <v>47</v>
      </c>
      <c r="F532" s="46" t="s">
        <v>17</v>
      </c>
      <c r="G532" s="16">
        <v>5930000590</v>
      </c>
      <c r="H532" s="135"/>
      <c r="I532" s="48">
        <f t="shared" si="534"/>
        <v>17525359.550000001</v>
      </c>
      <c r="J532" s="48">
        <f t="shared" ref="J532:AA532" si="545">J533</f>
        <v>16518800</v>
      </c>
      <c r="K532" s="48">
        <f t="shared" si="545"/>
        <v>1073400</v>
      </c>
      <c r="L532" s="48">
        <f t="shared" si="545"/>
        <v>0</v>
      </c>
      <c r="M532" s="48">
        <f t="shared" si="545"/>
        <v>0</v>
      </c>
      <c r="N532" s="48">
        <f t="shared" si="545"/>
        <v>0</v>
      </c>
      <c r="O532" s="48">
        <f t="shared" si="545"/>
        <v>0</v>
      </c>
      <c r="P532" s="48">
        <f t="shared" si="545"/>
        <v>0</v>
      </c>
      <c r="Q532" s="48">
        <f t="shared" si="545"/>
        <v>0</v>
      </c>
      <c r="R532" s="48">
        <f t="shared" si="545"/>
        <v>0</v>
      </c>
      <c r="S532" s="48">
        <f t="shared" si="545"/>
        <v>0</v>
      </c>
      <c r="T532" s="48">
        <f t="shared" si="545"/>
        <v>-66840.45</v>
      </c>
      <c r="U532" s="48">
        <f t="shared" si="545"/>
        <v>0</v>
      </c>
      <c r="V532" s="48">
        <f t="shared" si="545"/>
        <v>0</v>
      </c>
      <c r="W532" s="48">
        <f t="shared" si="545"/>
        <v>0</v>
      </c>
      <c r="X532" s="48">
        <f t="shared" si="545"/>
        <v>0</v>
      </c>
      <c r="Y532" s="48">
        <f t="shared" si="545"/>
        <v>0</v>
      </c>
      <c r="Z532" s="48">
        <f t="shared" si="545"/>
        <v>0</v>
      </c>
      <c r="AA532" s="48">
        <f t="shared" si="545"/>
        <v>0</v>
      </c>
      <c r="AB532" s="48">
        <f t="shared" si="495"/>
        <v>18761815.73</v>
      </c>
      <c r="AC532" s="48">
        <f t="shared" ref="AC532:AR532" si="546">AC533</f>
        <v>18821500</v>
      </c>
      <c r="AD532" s="48">
        <f t="shared" si="546"/>
        <v>0</v>
      </c>
      <c r="AE532" s="48">
        <f t="shared" si="546"/>
        <v>0</v>
      </c>
      <c r="AF532" s="48">
        <f t="shared" si="546"/>
        <v>0</v>
      </c>
      <c r="AG532" s="48">
        <f t="shared" si="546"/>
        <v>0</v>
      </c>
      <c r="AH532" s="48">
        <f t="shared" si="546"/>
        <v>0</v>
      </c>
      <c r="AI532" s="48">
        <f t="shared" si="546"/>
        <v>0</v>
      </c>
      <c r="AJ532" s="48">
        <f t="shared" si="546"/>
        <v>0</v>
      </c>
      <c r="AK532" s="48">
        <f t="shared" si="546"/>
        <v>0</v>
      </c>
      <c r="AL532" s="48">
        <f t="shared" si="546"/>
        <v>-59684.27</v>
      </c>
      <c r="AM532" s="48">
        <f t="shared" si="546"/>
        <v>0</v>
      </c>
      <c r="AN532" s="48">
        <f t="shared" si="546"/>
        <v>0</v>
      </c>
      <c r="AO532" s="48">
        <f t="shared" si="546"/>
        <v>0</v>
      </c>
      <c r="AP532" s="48">
        <f t="shared" si="546"/>
        <v>0</v>
      </c>
      <c r="AQ532" s="48">
        <f t="shared" si="546"/>
        <v>0</v>
      </c>
      <c r="AR532" s="48">
        <f t="shared" si="546"/>
        <v>0</v>
      </c>
    </row>
    <row r="533" spans="2:44" s="100" customFormat="1" ht="37.5">
      <c r="B533" s="29"/>
      <c r="C533" s="37" t="s">
        <v>136</v>
      </c>
      <c r="D533" s="17">
        <v>926</v>
      </c>
      <c r="E533" s="46" t="s">
        <v>47</v>
      </c>
      <c r="F533" s="46" t="s">
        <v>17</v>
      </c>
      <c r="G533" s="16">
        <v>5930000590</v>
      </c>
      <c r="H533" s="135">
        <v>600</v>
      </c>
      <c r="I533" s="48">
        <f t="shared" si="534"/>
        <v>17525359.550000001</v>
      </c>
      <c r="J533" s="48">
        <v>16518800</v>
      </c>
      <c r="K533" s="48">
        <v>1073400</v>
      </c>
      <c r="L533" s="48"/>
      <c r="M533" s="48"/>
      <c r="N533" s="48"/>
      <c r="O533" s="48"/>
      <c r="P533" s="48"/>
      <c r="Q533" s="48"/>
      <c r="R533" s="48"/>
      <c r="S533" s="48"/>
      <c r="T533" s="48">
        <v>-66840.45</v>
      </c>
      <c r="U533" s="48">
        <v>0</v>
      </c>
      <c r="V533" s="48">
        <v>0</v>
      </c>
      <c r="W533" s="48">
        <v>0</v>
      </c>
      <c r="X533" s="48">
        <v>0</v>
      </c>
      <c r="Y533" s="48">
        <v>0</v>
      </c>
      <c r="Z533" s="48">
        <v>0</v>
      </c>
      <c r="AA533" s="48">
        <v>0</v>
      </c>
      <c r="AB533" s="48">
        <f t="shared" si="495"/>
        <v>18761815.73</v>
      </c>
      <c r="AC533" s="48">
        <v>18821500</v>
      </c>
      <c r="AD533" s="48"/>
      <c r="AE533" s="48"/>
      <c r="AF533" s="48"/>
      <c r="AG533" s="48"/>
      <c r="AH533" s="48"/>
      <c r="AI533" s="48"/>
      <c r="AJ533" s="48"/>
      <c r="AK533" s="48"/>
      <c r="AL533" s="48">
        <v>-59684.27</v>
      </c>
      <c r="AM533" s="48">
        <v>0</v>
      </c>
      <c r="AN533" s="48">
        <v>0</v>
      </c>
      <c r="AO533" s="48">
        <v>0</v>
      </c>
      <c r="AP533" s="48">
        <v>0</v>
      </c>
      <c r="AQ533" s="48">
        <v>0</v>
      </c>
      <c r="AR533" s="48">
        <v>0</v>
      </c>
    </row>
    <row r="534" spans="2:44" s="100" customFormat="1">
      <c r="B534" s="29"/>
      <c r="C534" s="41" t="s">
        <v>230</v>
      </c>
      <c r="D534" s="17">
        <v>926</v>
      </c>
      <c r="E534" s="46" t="s">
        <v>47</v>
      </c>
      <c r="F534" s="46" t="s">
        <v>17</v>
      </c>
      <c r="G534" s="16" t="s">
        <v>231</v>
      </c>
      <c r="H534" s="135"/>
      <c r="I534" s="48">
        <f t="shared" si="534"/>
        <v>607640.44999999995</v>
      </c>
      <c r="J534" s="48">
        <f t="shared" ref="J534:AA534" si="547">J535</f>
        <v>0</v>
      </c>
      <c r="K534" s="48">
        <f t="shared" si="547"/>
        <v>0</v>
      </c>
      <c r="L534" s="48">
        <f t="shared" si="547"/>
        <v>550800</v>
      </c>
      <c r="M534" s="48">
        <f t="shared" si="547"/>
        <v>0</v>
      </c>
      <c r="N534" s="48">
        <f t="shared" si="547"/>
        <v>-10000</v>
      </c>
      <c r="O534" s="48">
        <f t="shared" si="547"/>
        <v>0</v>
      </c>
      <c r="P534" s="48">
        <f t="shared" si="547"/>
        <v>0</v>
      </c>
      <c r="Q534" s="48">
        <f t="shared" si="547"/>
        <v>0</v>
      </c>
      <c r="R534" s="48">
        <f t="shared" si="547"/>
        <v>0</v>
      </c>
      <c r="S534" s="48">
        <f t="shared" si="547"/>
        <v>0</v>
      </c>
      <c r="T534" s="48">
        <f t="shared" si="547"/>
        <v>66840.45</v>
      </c>
      <c r="U534" s="48">
        <f t="shared" si="547"/>
        <v>0</v>
      </c>
      <c r="V534" s="48">
        <f t="shared" si="547"/>
        <v>0</v>
      </c>
      <c r="W534" s="48">
        <f t="shared" si="547"/>
        <v>0</v>
      </c>
      <c r="X534" s="48">
        <f t="shared" si="547"/>
        <v>0</v>
      </c>
      <c r="Y534" s="48">
        <f t="shared" si="547"/>
        <v>0</v>
      </c>
      <c r="Z534" s="48">
        <f t="shared" si="547"/>
        <v>0</v>
      </c>
      <c r="AA534" s="48">
        <f t="shared" si="547"/>
        <v>0</v>
      </c>
      <c r="AB534" s="48">
        <f t="shared" si="495"/>
        <v>542584.27</v>
      </c>
      <c r="AC534" s="48">
        <f t="shared" ref="AC534:AR534" si="548">AC535</f>
        <v>0</v>
      </c>
      <c r="AD534" s="48">
        <f t="shared" si="548"/>
        <v>482900</v>
      </c>
      <c r="AE534" s="48">
        <f t="shared" si="548"/>
        <v>0</v>
      </c>
      <c r="AF534" s="48">
        <f t="shared" si="548"/>
        <v>0</v>
      </c>
      <c r="AG534" s="48">
        <f t="shared" si="548"/>
        <v>0</v>
      </c>
      <c r="AH534" s="48">
        <f t="shared" si="548"/>
        <v>0</v>
      </c>
      <c r="AI534" s="48">
        <f t="shared" si="548"/>
        <v>0</v>
      </c>
      <c r="AJ534" s="48">
        <f t="shared" si="548"/>
        <v>0</v>
      </c>
      <c r="AK534" s="48">
        <f t="shared" si="548"/>
        <v>0</v>
      </c>
      <c r="AL534" s="48">
        <f t="shared" si="548"/>
        <v>59684.27</v>
      </c>
      <c r="AM534" s="48">
        <f t="shared" si="548"/>
        <v>0</v>
      </c>
      <c r="AN534" s="48">
        <f t="shared" si="548"/>
        <v>0</v>
      </c>
      <c r="AO534" s="48">
        <f t="shared" si="548"/>
        <v>0</v>
      </c>
      <c r="AP534" s="48">
        <f t="shared" si="548"/>
        <v>0</v>
      </c>
      <c r="AQ534" s="48">
        <f t="shared" si="548"/>
        <v>0</v>
      </c>
      <c r="AR534" s="48">
        <f t="shared" si="548"/>
        <v>0</v>
      </c>
    </row>
    <row r="535" spans="2:44" s="100" customFormat="1" ht="37.5">
      <c r="B535" s="29"/>
      <c r="C535" s="37" t="s">
        <v>136</v>
      </c>
      <c r="D535" s="17">
        <v>926</v>
      </c>
      <c r="E535" s="46" t="s">
        <v>47</v>
      </c>
      <c r="F535" s="46" t="s">
        <v>17</v>
      </c>
      <c r="G535" s="16" t="s">
        <v>231</v>
      </c>
      <c r="H535" s="135">
        <v>600</v>
      </c>
      <c r="I535" s="48">
        <f t="shared" si="534"/>
        <v>607640.44999999995</v>
      </c>
      <c r="J535" s="48"/>
      <c r="K535" s="48"/>
      <c r="L535" s="48">
        <v>550800</v>
      </c>
      <c r="M535" s="48">
        <v>0</v>
      </c>
      <c r="N535" s="48">
        <v>-10000</v>
      </c>
      <c r="O535" s="48">
        <v>0</v>
      </c>
      <c r="P535" s="48">
        <v>0</v>
      </c>
      <c r="Q535" s="48">
        <v>0</v>
      </c>
      <c r="R535" s="48">
        <v>0</v>
      </c>
      <c r="S535" s="48">
        <v>0</v>
      </c>
      <c r="T535" s="48">
        <v>66840.45</v>
      </c>
      <c r="U535" s="48">
        <v>0</v>
      </c>
      <c r="V535" s="48"/>
      <c r="W535" s="48"/>
      <c r="X535" s="48"/>
      <c r="Y535" s="48"/>
      <c r="Z535" s="48"/>
      <c r="AA535" s="48"/>
      <c r="AB535" s="48">
        <f t="shared" si="495"/>
        <v>542584.27</v>
      </c>
      <c r="AC535" s="48"/>
      <c r="AD535" s="48">
        <v>482900</v>
      </c>
      <c r="AE535" s="48">
        <v>0</v>
      </c>
      <c r="AF535" s="48">
        <v>0</v>
      </c>
      <c r="AG535" s="48">
        <v>0</v>
      </c>
      <c r="AH535" s="48">
        <v>0</v>
      </c>
      <c r="AI535" s="48">
        <v>0</v>
      </c>
      <c r="AJ535" s="48">
        <v>0</v>
      </c>
      <c r="AK535" s="48">
        <v>0</v>
      </c>
      <c r="AL535" s="48">
        <v>59684.27</v>
      </c>
      <c r="AM535" s="48">
        <v>0</v>
      </c>
      <c r="AN535" s="48">
        <v>0</v>
      </c>
      <c r="AO535" s="48">
        <v>0</v>
      </c>
      <c r="AP535" s="48">
        <v>0</v>
      </c>
      <c r="AQ535" s="48">
        <v>0</v>
      </c>
      <c r="AR535" s="48"/>
    </row>
    <row r="536" spans="2:44" s="100" customFormat="1" hidden="1">
      <c r="B536" s="29"/>
      <c r="C536" s="37" t="s">
        <v>361</v>
      </c>
      <c r="D536" s="17">
        <v>926</v>
      </c>
      <c r="E536" s="46" t="s">
        <v>47</v>
      </c>
      <c r="F536" s="46" t="s">
        <v>17</v>
      </c>
      <c r="G536" s="16">
        <v>5940000000</v>
      </c>
      <c r="H536" s="135"/>
      <c r="I536" s="48">
        <f t="shared" si="534"/>
        <v>0</v>
      </c>
      <c r="J536" s="48">
        <f t="shared" ref="J536:S537" si="549">J537</f>
        <v>0</v>
      </c>
      <c r="K536" s="48">
        <f t="shared" si="549"/>
        <v>0</v>
      </c>
      <c r="L536" s="48">
        <f t="shared" si="549"/>
        <v>0</v>
      </c>
      <c r="M536" s="48">
        <f t="shared" si="549"/>
        <v>0</v>
      </c>
      <c r="N536" s="48">
        <f t="shared" si="549"/>
        <v>0</v>
      </c>
      <c r="O536" s="48">
        <f t="shared" si="549"/>
        <v>0</v>
      </c>
      <c r="P536" s="48">
        <f t="shared" si="549"/>
        <v>0</v>
      </c>
      <c r="Q536" s="48">
        <f t="shared" si="549"/>
        <v>0</v>
      </c>
      <c r="R536" s="48">
        <f t="shared" si="549"/>
        <v>0</v>
      </c>
      <c r="S536" s="48">
        <f t="shared" si="549"/>
        <v>0</v>
      </c>
      <c r="T536" s="48">
        <f t="shared" ref="T536:AC537" si="550">T537</f>
        <v>0</v>
      </c>
      <c r="U536" s="48">
        <f t="shared" si="550"/>
        <v>0</v>
      </c>
      <c r="V536" s="48">
        <f t="shared" si="550"/>
        <v>0</v>
      </c>
      <c r="W536" s="48">
        <f t="shared" si="550"/>
        <v>0</v>
      </c>
      <c r="X536" s="48">
        <f t="shared" si="550"/>
        <v>0</v>
      </c>
      <c r="Y536" s="48">
        <f t="shared" si="550"/>
        <v>0</v>
      </c>
      <c r="Z536" s="48">
        <f t="shared" si="550"/>
        <v>0</v>
      </c>
      <c r="AA536" s="48">
        <f t="shared" si="550"/>
        <v>0</v>
      </c>
      <c r="AB536" s="48">
        <f t="shared" si="495"/>
        <v>0</v>
      </c>
      <c r="AC536" s="48">
        <f t="shared" ref="AC536:AR537" si="551">AC537</f>
        <v>0</v>
      </c>
      <c r="AD536" s="48">
        <f t="shared" si="551"/>
        <v>0</v>
      </c>
      <c r="AE536" s="48">
        <f t="shared" si="551"/>
        <v>0</v>
      </c>
      <c r="AF536" s="48">
        <f t="shared" si="551"/>
        <v>0</v>
      </c>
      <c r="AG536" s="48">
        <f t="shared" si="551"/>
        <v>0</v>
      </c>
      <c r="AH536" s="48">
        <f t="shared" si="551"/>
        <v>0</v>
      </c>
      <c r="AI536" s="48">
        <f t="shared" si="551"/>
        <v>0</v>
      </c>
      <c r="AJ536" s="48">
        <f t="shared" si="551"/>
        <v>0</v>
      </c>
      <c r="AK536" s="48">
        <f t="shared" si="551"/>
        <v>0</v>
      </c>
      <c r="AL536" s="48">
        <f t="shared" si="551"/>
        <v>0</v>
      </c>
      <c r="AM536" s="48">
        <f t="shared" si="551"/>
        <v>0</v>
      </c>
      <c r="AN536" s="48">
        <f t="shared" si="551"/>
        <v>0</v>
      </c>
      <c r="AO536" s="48">
        <f t="shared" si="551"/>
        <v>0</v>
      </c>
      <c r="AP536" s="48">
        <f t="shared" si="551"/>
        <v>0</v>
      </c>
      <c r="AQ536" s="48">
        <f t="shared" si="551"/>
        <v>0</v>
      </c>
      <c r="AR536" s="48">
        <f t="shared" si="551"/>
        <v>0</v>
      </c>
    </row>
    <row r="537" spans="2:44" s="100" customFormat="1" ht="37.5" hidden="1">
      <c r="B537" s="29"/>
      <c r="C537" s="132" t="s">
        <v>142</v>
      </c>
      <c r="D537" s="17">
        <v>926</v>
      </c>
      <c r="E537" s="46" t="s">
        <v>47</v>
      </c>
      <c r="F537" s="46" t="s">
        <v>17</v>
      </c>
      <c r="G537" s="16">
        <v>5940000590</v>
      </c>
      <c r="H537" s="135"/>
      <c r="I537" s="48">
        <f t="shared" si="534"/>
        <v>0</v>
      </c>
      <c r="J537" s="48">
        <f t="shared" si="549"/>
        <v>0</v>
      </c>
      <c r="K537" s="48">
        <f t="shared" si="549"/>
        <v>0</v>
      </c>
      <c r="L537" s="48">
        <f t="shared" si="549"/>
        <v>0</v>
      </c>
      <c r="M537" s="48">
        <f t="shared" si="549"/>
        <v>0</v>
      </c>
      <c r="N537" s="48">
        <f t="shared" si="549"/>
        <v>0</v>
      </c>
      <c r="O537" s="48">
        <f t="shared" si="549"/>
        <v>0</v>
      </c>
      <c r="P537" s="48">
        <f t="shared" si="549"/>
        <v>0</v>
      </c>
      <c r="Q537" s="48">
        <f t="shared" si="549"/>
        <v>0</v>
      </c>
      <c r="R537" s="48">
        <f t="shared" si="549"/>
        <v>0</v>
      </c>
      <c r="S537" s="48">
        <f t="shared" si="549"/>
        <v>0</v>
      </c>
      <c r="T537" s="48">
        <f t="shared" si="550"/>
        <v>0</v>
      </c>
      <c r="U537" s="48">
        <f t="shared" si="550"/>
        <v>0</v>
      </c>
      <c r="V537" s="48">
        <f t="shared" si="550"/>
        <v>0</v>
      </c>
      <c r="W537" s="48">
        <f t="shared" si="550"/>
        <v>0</v>
      </c>
      <c r="X537" s="48">
        <f t="shared" si="550"/>
        <v>0</v>
      </c>
      <c r="Y537" s="48">
        <f t="shared" si="550"/>
        <v>0</v>
      </c>
      <c r="Z537" s="48">
        <f t="shared" si="550"/>
        <v>0</v>
      </c>
      <c r="AA537" s="48">
        <f t="shared" si="550"/>
        <v>0</v>
      </c>
      <c r="AB537" s="48">
        <f t="shared" si="495"/>
        <v>0</v>
      </c>
      <c r="AC537" s="48">
        <f t="shared" si="551"/>
        <v>0</v>
      </c>
      <c r="AD537" s="48">
        <f t="shared" si="551"/>
        <v>0</v>
      </c>
      <c r="AE537" s="48">
        <f t="shared" si="551"/>
        <v>0</v>
      </c>
      <c r="AF537" s="48">
        <f t="shared" si="551"/>
        <v>0</v>
      </c>
      <c r="AG537" s="48">
        <f t="shared" si="551"/>
        <v>0</v>
      </c>
      <c r="AH537" s="48">
        <f t="shared" si="551"/>
        <v>0</v>
      </c>
      <c r="AI537" s="48">
        <f t="shared" si="551"/>
        <v>0</v>
      </c>
      <c r="AJ537" s="48">
        <f t="shared" si="551"/>
        <v>0</v>
      </c>
      <c r="AK537" s="48">
        <f t="shared" si="551"/>
        <v>0</v>
      </c>
      <c r="AL537" s="48">
        <f t="shared" si="551"/>
        <v>0</v>
      </c>
      <c r="AM537" s="48">
        <f t="shared" si="551"/>
        <v>0</v>
      </c>
      <c r="AN537" s="48">
        <f t="shared" si="551"/>
        <v>0</v>
      </c>
      <c r="AO537" s="48">
        <f t="shared" si="551"/>
        <v>0</v>
      </c>
      <c r="AP537" s="48">
        <f t="shared" si="551"/>
        <v>0</v>
      </c>
      <c r="AQ537" s="48">
        <f t="shared" si="551"/>
        <v>0</v>
      </c>
      <c r="AR537" s="48">
        <f t="shared" si="551"/>
        <v>0</v>
      </c>
    </row>
    <row r="538" spans="2:44" s="100" customFormat="1" ht="37.5" hidden="1">
      <c r="B538" s="29"/>
      <c r="C538" s="37" t="s">
        <v>136</v>
      </c>
      <c r="D538" s="17">
        <v>926</v>
      </c>
      <c r="E538" s="46" t="s">
        <v>47</v>
      </c>
      <c r="F538" s="46" t="s">
        <v>17</v>
      </c>
      <c r="G538" s="16">
        <v>5940000590</v>
      </c>
      <c r="H538" s="135">
        <v>600</v>
      </c>
      <c r="I538" s="48">
        <f t="shared" si="534"/>
        <v>0</v>
      </c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  <c r="AA538" s="48"/>
      <c r="AB538" s="48">
        <f t="shared" si="495"/>
        <v>0</v>
      </c>
      <c r="AC538" s="48"/>
      <c r="AD538" s="48"/>
      <c r="AE538" s="48"/>
      <c r="AF538" s="48"/>
      <c r="AG538" s="48"/>
      <c r="AH538" s="48"/>
      <c r="AI538" s="48"/>
      <c r="AJ538" s="48"/>
      <c r="AK538" s="48"/>
      <c r="AL538" s="48"/>
      <c r="AM538" s="48"/>
      <c r="AN538" s="48"/>
      <c r="AO538" s="48"/>
      <c r="AP538" s="48"/>
      <c r="AQ538" s="48"/>
      <c r="AR538" s="48"/>
    </row>
    <row r="539" spans="2:44" s="100" customFormat="1">
      <c r="B539" s="29"/>
      <c r="C539" s="37" t="s">
        <v>67</v>
      </c>
      <c r="D539" s="17">
        <v>926</v>
      </c>
      <c r="E539" s="46" t="s">
        <v>47</v>
      </c>
      <c r="F539" s="46" t="s">
        <v>24</v>
      </c>
      <c r="G539" s="16"/>
      <c r="H539" s="135"/>
      <c r="I539" s="48">
        <f t="shared" si="534"/>
        <v>10678600</v>
      </c>
      <c r="J539" s="48">
        <f t="shared" ref="J539:AA539" si="552">J540+J546+J557+J563</f>
        <v>11004400</v>
      </c>
      <c r="K539" s="48">
        <f t="shared" si="552"/>
        <v>-325800</v>
      </c>
      <c r="L539" s="48">
        <f t="shared" si="552"/>
        <v>0</v>
      </c>
      <c r="M539" s="48">
        <f t="shared" si="552"/>
        <v>0</v>
      </c>
      <c r="N539" s="48">
        <f t="shared" si="552"/>
        <v>0</v>
      </c>
      <c r="O539" s="48">
        <f t="shared" si="552"/>
        <v>0</v>
      </c>
      <c r="P539" s="48">
        <f t="shared" si="552"/>
        <v>0</v>
      </c>
      <c r="Q539" s="48">
        <f t="shared" si="552"/>
        <v>0</v>
      </c>
      <c r="R539" s="48">
        <f t="shared" si="552"/>
        <v>0</v>
      </c>
      <c r="S539" s="48">
        <f t="shared" si="552"/>
        <v>0</v>
      </c>
      <c r="T539" s="48">
        <f t="shared" si="552"/>
        <v>0</v>
      </c>
      <c r="U539" s="48">
        <f t="shared" si="552"/>
        <v>0</v>
      </c>
      <c r="V539" s="48">
        <f t="shared" si="552"/>
        <v>0</v>
      </c>
      <c r="W539" s="48">
        <f t="shared" si="552"/>
        <v>0</v>
      </c>
      <c r="X539" s="48">
        <f t="shared" si="552"/>
        <v>0</v>
      </c>
      <c r="Y539" s="48">
        <f t="shared" si="552"/>
        <v>0</v>
      </c>
      <c r="Z539" s="48">
        <f t="shared" si="552"/>
        <v>0</v>
      </c>
      <c r="AA539" s="48">
        <f t="shared" si="552"/>
        <v>0</v>
      </c>
      <c r="AB539" s="48">
        <f t="shared" si="495"/>
        <v>13346100</v>
      </c>
      <c r="AC539" s="48">
        <f t="shared" ref="AC539:AR539" si="553">AC540+AC546+AC557+AC563</f>
        <v>13346100</v>
      </c>
      <c r="AD539" s="48">
        <f t="shared" si="553"/>
        <v>0</v>
      </c>
      <c r="AE539" s="48">
        <f t="shared" si="553"/>
        <v>0</v>
      </c>
      <c r="AF539" s="48">
        <f t="shared" si="553"/>
        <v>0</v>
      </c>
      <c r="AG539" s="48">
        <f t="shared" si="553"/>
        <v>0</v>
      </c>
      <c r="AH539" s="48">
        <f t="shared" si="553"/>
        <v>0</v>
      </c>
      <c r="AI539" s="48">
        <f t="shared" si="553"/>
        <v>0</v>
      </c>
      <c r="AJ539" s="48">
        <f t="shared" si="553"/>
        <v>0</v>
      </c>
      <c r="AK539" s="48">
        <f t="shared" si="553"/>
        <v>0</v>
      </c>
      <c r="AL539" s="48">
        <f t="shared" si="553"/>
        <v>0</v>
      </c>
      <c r="AM539" s="48">
        <f t="shared" si="553"/>
        <v>0</v>
      </c>
      <c r="AN539" s="48">
        <f t="shared" si="553"/>
        <v>0</v>
      </c>
      <c r="AO539" s="48">
        <f t="shared" si="553"/>
        <v>0</v>
      </c>
      <c r="AP539" s="48">
        <f t="shared" si="553"/>
        <v>0</v>
      </c>
      <c r="AQ539" s="48">
        <f t="shared" si="553"/>
        <v>0</v>
      </c>
      <c r="AR539" s="48">
        <f t="shared" si="553"/>
        <v>0</v>
      </c>
    </row>
    <row r="540" spans="2:44" s="100" customFormat="1" ht="37.5">
      <c r="B540" s="29"/>
      <c r="C540" s="37" t="s">
        <v>102</v>
      </c>
      <c r="D540" s="17">
        <v>926</v>
      </c>
      <c r="E540" s="46" t="s">
        <v>47</v>
      </c>
      <c r="F540" s="46" t="s">
        <v>24</v>
      </c>
      <c r="G540" s="16">
        <v>5000000000</v>
      </c>
      <c r="H540" s="135"/>
      <c r="I540" s="48">
        <f t="shared" si="534"/>
        <v>2732500</v>
      </c>
      <c r="J540" s="48">
        <f t="shared" ref="J540:S541" si="554">J541</f>
        <v>2792900</v>
      </c>
      <c r="K540" s="48">
        <f t="shared" si="554"/>
        <v>-60400</v>
      </c>
      <c r="L540" s="48">
        <f t="shared" si="554"/>
        <v>0</v>
      </c>
      <c r="M540" s="48">
        <f t="shared" si="554"/>
        <v>0</v>
      </c>
      <c r="N540" s="48">
        <f t="shared" si="554"/>
        <v>0</v>
      </c>
      <c r="O540" s="48">
        <f t="shared" si="554"/>
        <v>0</v>
      </c>
      <c r="P540" s="48">
        <f t="shared" si="554"/>
        <v>0</v>
      </c>
      <c r="Q540" s="48">
        <f t="shared" si="554"/>
        <v>0</v>
      </c>
      <c r="R540" s="48">
        <f t="shared" si="554"/>
        <v>0</v>
      </c>
      <c r="S540" s="48">
        <f t="shared" si="554"/>
        <v>0</v>
      </c>
      <c r="T540" s="48">
        <f t="shared" ref="T540:AC541" si="555">T541</f>
        <v>0</v>
      </c>
      <c r="U540" s="48">
        <f t="shared" si="555"/>
        <v>0</v>
      </c>
      <c r="V540" s="48">
        <f t="shared" si="555"/>
        <v>0</v>
      </c>
      <c r="W540" s="48">
        <f t="shared" si="555"/>
        <v>0</v>
      </c>
      <c r="X540" s="48">
        <f t="shared" si="555"/>
        <v>0</v>
      </c>
      <c r="Y540" s="48">
        <f t="shared" si="555"/>
        <v>0</v>
      </c>
      <c r="Z540" s="48">
        <f t="shared" si="555"/>
        <v>0</v>
      </c>
      <c r="AA540" s="48">
        <f t="shared" si="555"/>
        <v>0</v>
      </c>
      <c r="AB540" s="48">
        <f t="shared" si="495"/>
        <v>2761600</v>
      </c>
      <c r="AC540" s="48">
        <f t="shared" ref="AC540:AR541" si="556">AC541</f>
        <v>2761600</v>
      </c>
      <c r="AD540" s="48">
        <f t="shared" si="556"/>
        <v>0</v>
      </c>
      <c r="AE540" s="48">
        <f t="shared" si="556"/>
        <v>0</v>
      </c>
      <c r="AF540" s="48">
        <f t="shared" si="556"/>
        <v>0</v>
      </c>
      <c r="AG540" s="48">
        <f t="shared" si="556"/>
        <v>0</v>
      </c>
      <c r="AH540" s="48">
        <f t="shared" si="556"/>
        <v>0</v>
      </c>
      <c r="AI540" s="48">
        <f t="shared" si="556"/>
        <v>0</v>
      </c>
      <c r="AJ540" s="48">
        <f t="shared" si="556"/>
        <v>0</v>
      </c>
      <c r="AK540" s="48">
        <f t="shared" si="556"/>
        <v>0</v>
      </c>
      <c r="AL540" s="48">
        <f t="shared" si="556"/>
        <v>0</v>
      </c>
      <c r="AM540" s="48">
        <f t="shared" si="556"/>
        <v>0</v>
      </c>
      <c r="AN540" s="48">
        <f t="shared" si="556"/>
        <v>0</v>
      </c>
      <c r="AO540" s="48">
        <f t="shared" si="556"/>
        <v>0</v>
      </c>
      <c r="AP540" s="48">
        <f t="shared" si="556"/>
        <v>0</v>
      </c>
      <c r="AQ540" s="48">
        <f t="shared" si="556"/>
        <v>0</v>
      </c>
      <c r="AR540" s="48">
        <f t="shared" si="556"/>
        <v>0</v>
      </c>
    </row>
    <row r="541" spans="2:44" s="100" customFormat="1" ht="37.5">
      <c r="B541" s="29"/>
      <c r="C541" s="37" t="s">
        <v>111</v>
      </c>
      <c r="D541" s="17">
        <v>926</v>
      </c>
      <c r="E541" s="46" t="s">
        <v>47</v>
      </c>
      <c r="F541" s="46" t="s">
        <v>24</v>
      </c>
      <c r="G541" s="16">
        <v>5020000000</v>
      </c>
      <c r="H541" s="135"/>
      <c r="I541" s="48">
        <f t="shared" si="534"/>
        <v>2732500</v>
      </c>
      <c r="J541" s="48">
        <f t="shared" si="554"/>
        <v>2792900</v>
      </c>
      <c r="K541" s="48">
        <f t="shared" si="554"/>
        <v>-60400</v>
      </c>
      <c r="L541" s="48">
        <f t="shared" si="554"/>
        <v>0</v>
      </c>
      <c r="M541" s="48">
        <f t="shared" si="554"/>
        <v>0</v>
      </c>
      <c r="N541" s="48">
        <f t="shared" si="554"/>
        <v>0</v>
      </c>
      <c r="O541" s="48">
        <f t="shared" si="554"/>
        <v>0</v>
      </c>
      <c r="P541" s="48">
        <f t="shared" si="554"/>
        <v>0</v>
      </c>
      <c r="Q541" s="48">
        <f t="shared" si="554"/>
        <v>0</v>
      </c>
      <c r="R541" s="48">
        <f t="shared" si="554"/>
        <v>0</v>
      </c>
      <c r="S541" s="48">
        <f t="shared" si="554"/>
        <v>0</v>
      </c>
      <c r="T541" s="48">
        <f t="shared" si="555"/>
        <v>0</v>
      </c>
      <c r="U541" s="48">
        <f t="shared" si="555"/>
        <v>0</v>
      </c>
      <c r="V541" s="48">
        <f t="shared" si="555"/>
        <v>0</v>
      </c>
      <c r="W541" s="48">
        <f t="shared" si="555"/>
        <v>0</v>
      </c>
      <c r="X541" s="48">
        <f t="shared" si="555"/>
        <v>0</v>
      </c>
      <c r="Y541" s="48">
        <f t="shared" si="555"/>
        <v>0</v>
      </c>
      <c r="Z541" s="48">
        <f t="shared" si="555"/>
        <v>0</v>
      </c>
      <c r="AA541" s="48">
        <f t="shared" si="555"/>
        <v>0</v>
      </c>
      <c r="AB541" s="48">
        <f t="shared" si="495"/>
        <v>2761600</v>
      </c>
      <c r="AC541" s="48">
        <f t="shared" si="556"/>
        <v>2761600</v>
      </c>
      <c r="AD541" s="48">
        <f t="shared" si="556"/>
        <v>0</v>
      </c>
      <c r="AE541" s="48">
        <f t="shared" si="556"/>
        <v>0</v>
      </c>
      <c r="AF541" s="48">
        <f t="shared" si="556"/>
        <v>0</v>
      </c>
      <c r="AG541" s="48">
        <f t="shared" si="556"/>
        <v>0</v>
      </c>
      <c r="AH541" s="48">
        <f t="shared" si="556"/>
        <v>0</v>
      </c>
      <c r="AI541" s="48">
        <f t="shared" si="556"/>
        <v>0</v>
      </c>
      <c r="AJ541" s="48">
        <f t="shared" si="556"/>
        <v>0</v>
      </c>
      <c r="AK541" s="48">
        <f t="shared" si="556"/>
        <v>0</v>
      </c>
      <c r="AL541" s="48">
        <f t="shared" si="556"/>
        <v>0</v>
      </c>
      <c r="AM541" s="48">
        <f t="shared" si="556"/>
        <v>0</v>
      </c>
      <c r="AN541" s="48">
        <f t="shared" si="556"/>
        <v>0</v>
      </c>
      <c r="AO541" s="48">
        <f t="shared" si="556"/>
        <v>0</v>
      </c>
      <c r="AP541" s="48">
        <f t="shared" si="556"/>
        <v>0</v>
      </c>
      <c r="AQ541" s="48">
        <f t="shared" si="556"/>
        <v>0</v>
      </c>
      <c r="AR541" s="48">
        <f t="shared" si="556"/>
        <v>0</v>
      </c>
    </row>
    <row r="542" spans="2:44" s="100" customFormat="1" ht="37.5">
      <c r="B542" s="29"/>
      <c r="C542" s="37" t="s">
        <v>104</v>
      </c>
      <c r="D542" s="17">
        <v>926</v>
      </c>
      <c r="E542" s="46" t="s">
        <v>47</v>
      </c>
      <c r="F542" s="46" t="s">
        <v>24</v>
      </c>
      <c r="G542" s="16">
        <v>5020000190</v>
      </c>
      <c r="H542" s="135"/>
      <c r="I542" s="48">
        <f t="shared" si="534"/>
        <v>2732500</v>
      </c>
      <c r="J542" s="48">
        <f t="shared" ref="J542:AA542" si="557">J543+J544+J545</f>
        <v>2792900</v>
      </c>
      <c r="K542" s="48">
        <f t="shared" si="557"/>
        <v>-60400</v>
      </c>
      <c r="L542" s="48">
        <f t="shared" si="557"/>
        <v>0</v>
      </c>
      <c r="M542" s="48">
        <f t="shared" si="557"/>
        <v>0</v>
      </c>
      <c r="N542" s="48">
        <f t="shared" si="557"/>
        <v>0</v>
      </c>
      <c r="O542" s="48">
        <f t="shared" si="557"/>
        <v>0</v>
      </c>
      <c r="P542" s="48">
        <f t="shared" si="557"/>
        <v>0</v>
      </c>
      <c r="Q542" s="48">
        <f t="shared" si="557"/>
        <v>0</v>
      </c>
      <c r="R542" s="48">
        <f t="shared" si="557"/>
        <v>0</v>
      </c>
      <c r="S542" s="48">
        <f t="shared" si="557"/>
        <v>0</v>
      </c>
      <c r="T542" s="48">
        <f t="shared" si="557"/>
        <v>0</v>
      </c>
      <c r="U542" s="48">
        <f t="shared" si="557"/>
        <v>0</v>
      </c>
      <c r="V542" s="48">
        <f t="shared" si="557"/>
        <v>0</v>
      </c>
      <c r="W542" s="48">
        <f t="shared" si="557"/>
        <v>0</v>
      </c>
      <c r="X542" s="48">
        <f t="shared" si="557"/>
        <v>0</v>
      </c>
      <c r="Y542" s="48">
        <f t="shared" si="557"/>
        <v>0</v>
      </c>
      <c r="Z542" s="48">
        <f t="shared" si="557"/>
        <v>0</v>
      </c>
      <c r="AA542" s="48">
        <f t="shared" si="557"/>
        <v>0</v>
      </c>
      <c r="AB542" s="48">
        <f t="shared" si="495"/>
        <v>2761600</v>
      </c>
      <c r="AC542" s="48">
        <f t="shared" ref="AC542:AR542" si="558">AC543+AC544+AC545</f>
        <v>2761600</v>
      </c>
      <c r="AD542" s="48">
        <f t="shared" si="558"/>
        <v>0</v>
      </c>
      <c r="AE542" s="48">
        <f t="shared" si="558"/>
        <v>0</v>
      </c>
      <c r="AF542" s="48">
        <f t="shared" si="558"/>
        <v>0</v>
      </c>
      <c r="AG542" s="48">
        <f t="shared" si="558"/>
        <v>0</v>
      </c>
      <c r="AH542" s="48">
        <f t="shared" si="558"/>
        <v>0</v>
      </c>
      <c r="AI542" s="48">
        <f t="shared" si="558"/>
        <v>0</v>
      </c>
      <c r="AJ542" s="48">
        <f t="shared" si="558"/>
        <v>0</v>
      </c>
      <c r="AK542" s="48">
        <f t="shared" si="558"/>
        <v>0</v>
      </c>
      <c r="AL542" s="48">
        <f t="shared" si="558"/>
        <v>0</v>
      </c>
      <c r="AM542" s="48">
        <f t="shared" si="558"/>
        <v>0</v>
      </c>
      <c r="AN542" s="48">
        <f t="shared" si="558"/>
        <v>0</v>
      </c>
      <c r="AO542" s="48">
        <f t="shared" si="558"/>
        <v>0</v>
      </c>
      <c r="AP542" s="48">
        <f t="shared" si="558"/>
        <v>0</v>
      </c>
      <c r="AQ542" s="48">
        <f t="shared" si="558"/>
        <v>0</v>
      </c>
      <c r="AR542" s="48">
        <f t="shared" si="558"/>
        <v>0</v>
      </c>
    </row>
    <row r="543" spans="2:44" s="100" customFormat="1" ht="75">
      <c r="B543" s="29"/>
      <c r="C543" s="37" t="s">
        <v>105</v>
      </c>
      <c r="D543" s="17">
        <v>926</v>
      </c>
      <c r="E543" s="46" t="s">
        <v>47</v>
      </c>
      <c r="F543" s="46" t="s">
        <v>24</v>
      </c>
      <c r="G543" s="16">
        <v>5020000190</v>
      </c>
      <c r="H543" s="135">
        <v>100</v>
      </c>
      <c r="I543" s="48">
        <f t="shared" si="534"/>
        <v>2732200</v>
      </c>
      <c r="J543" s="48">
        <v>2175200</v>
      </c>
      <c r="K543" s="48">
        <v>557000</v>
      </c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>
        <v>0</v>
      </c>
      <c r="W543" s="48">
        <v>0</v>
      </c>
      <c r="X543" s="48">
        <v>0</v>
      </c>
      <c r="Y543" s="48">
        <v>0</v>
      </c>
      <c r="Z543" s="48">
        <v>0</v>
      </c>
      <c r="AA543" s="48">
        <v>0</v>
      </c>
      <c r="AB543" s="48">
        <f t="shared" si="495"/>
        <v>2761300</v>
      </c>
      <c r="AC543" s="48">
        <v>2761300</v>
      </c>
      <c r="AD543" s="48"/>
      <c r="AE543" s="48"/>
      <c r="AF543" s="48"/>
      <c r="AG543" s="48"/>
      <c r="AH543" s="48"/>
      <c r="AI543" s="48"/>
      <c r="AJ543" s="48"/>
      <c r="AK543" s="48"/>
      <c r="AL543" s="48"/>
      <c r="AM543" s="48"/>
      <c r="AN543" s="48"/>
      <c r="AO543" s="48"/>
      <c r="AP543" s="48"/>
      <c r="AQ543" s="48"/>
      <c r="AR543" s="48">
        <v>0</v>
      </c>
    </row>
    <row r="544" spans="2:44" s="100" customFormat="1" ht="37.5" hidden="1">
      <c r="B544" s="29"/>
      <c r="C544" s="37" t="s">
        <v>108</v>
      </c>
      <c r="D544" s="17">
        <v>926</v>
      </c>
      <c r="E544" s="46" t="s">
        <v>47</v>
      </c>
      <c r="F544" s="46" t="s">
        <v>24</v>
      </c>
      <c r="G544" s="16">
        <v>5020000190</v>
      </c>
      <c r="H544" s="135">
        <v>200</v>
      </c>
      <c r="I544" s="48">
        <f t="shared" si="534"/>
        <v>0</v>
      </c>
      <c r="J544" s="48">
        <v>617300</v>
      </c>
      <c r="K544" s="48">
        <v>-617300</v>
      </c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>
        <v>0</v>
      </c>
      <c r="W544" s="48">
        <v>0</v>
      </c>
      <c r="X544" s="48">
        <v>0</v>
      </c>
      <c r="Y544" s="48">
        <v>0</v>
      </c>
      <c r="Z544" s="48">
        <v>0</v>
      </c>
      <c r="AA544" s="48">
        <v>0</v>
      </c>
      <c r="AB544" s="48">
        <f t="shared" si="495"/>
        <v>0</v>
      </c>
      <c r="AC544" s="48">
        <v>0</v>
      </c>
      <c r="AD544" s="48">
        <v>0</v>
      </c>
      <c r="AE544" s="48">
        <v>0</v>
      </c>
      <c r="AF544" s="48">
        <v>0</v>
      </c>
      <c r="AG544" s="48">
        <v>0</v>
      </c>
      <c r="AH544" s="48">
        <v>0</v>
      </c>
      <c r="AI544" s="48">
        <v>0</v>
      </c>
      <c r="AJ544" s="48">
        <v>0</v>
      </c>
      <c r="AK544" s="48">
        <v>0</v>
      </c>
      <c r="AL544" s="48">
        <v>0</v>
      </c>
      <c r="AM544" s="48">
        <v>0</v>
      </c>
      <c r="AN544" s="48">
        <v>0</v>
      </c>
      <c r="AO544" s="48">
        <v>0</v>
      </c>
      <c r="AP544" s="48">
        <v>0</v>
      </c>
      <c r="AQ544" s="48">
        <v>0</v>
      </c>
      <c r="AR544" s="48">
        <v>0</v>
      </c>
    </row>
    <row r="545" spans="2:44" s="100" customFormat="1">
      <c r="B545" s="29"/>
      <c r="C545" s="37" t="s">
        <v>112</v>
      </c>
      <c r="D545" s="17">
        <v>926</v>
      </c>
      <c r="E545" s="46" t="s">
        <v>47</v>
      </c>
      <c r="F545" s="46" t="s">
        <v>24</v>
      </c>
      <c r="G545" s="16">
        <v>5020000190</v>
      </c>
      <c r="H545" s="135">
        <v>800</v>
      </c>
      <c r="I545" s="48">
        <f t="shared" si="534"/>
        <v>300</v>
      </c>
      <c r="J545" s="48">
        <v>400</v>
      </c>
      <c r="K545" s="48">
        <v>-100</v>
      </c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>
        <v>0</v>
      </c>
      <c r="W545" s="48">
        <v>0</v>
      </c>
      <c r="X545" s="48">
        <v>0</v>
      </c>
      <c r="Y545" s="48">
        <v>0</v>
      </c>
      <c r="Z545" s="48">
        <v>0</v>
      </c>
      <c r="AA545" s="48">
        <v>0</v>
      </c>
      <c r="AB545" s="48">
        <f t="shared" si="495"/>
        <v>300</v>
      </c>
      <c r="AC545" s="48">
        <v>300</v>
      </c>
      <c r="AD545" s="48"/>
      <c r="AE545" s="48"/>
      <c r="AF545" s="48"/>
      <c r="AG545" s="48"/>
      <c r="AH545" s="48"/>
      <c r="AI545" s="48"/>
      <c r="AJ545" s="48"/>
      <c r="AK545" s="48"/>
      <c r="AL545" s="48"/>
      <c r="AM545" s="48"/>
      <c r="AN545" s="48"/>
      <c r="AO545" s="48"/>
      <c r="AP545" s="48"/>
      <c r="AQ545" s="48"/>
      <c r="AR545" s="48">
        <v>0</v>
      </c>
    </row>
    <row r="546" spans="2:44" s="100" customFormat="1" ht="37.5" hidden="1">
      <c r="B546" s="29"/>
      <c r="C546" s="37" t="s">
        <v>121</v>
      </c>
      <c r="D546" s="17">
        <v>926</v>
      </c>
      <c r="E546" s="46" t="s">
        <v>47</v>
      </c>
      <c r="F546" s="46" t="s">
        <v>24</v>
      </c>
      <c r="G546" s="16">
        <v>5100000000</v>
      </c>
      <c r="H546" s="135"/>
      <c r="I546" s="48">
        <f t="shared" si="534"/>
        <v>0</v>
      </c>
      <c r="J546" s="48">
        <f t="shared" ref="J546:AA546" si="559">J547+J554</f>
        <v>0</v>
      </c>
      <c r="K546" s="48">
        <f t="shared" si="559"/>
        <v>0</v>
      </c>
      <c r="L546" s="48">
        <f t="shared" si="559"/>
        <v>0</v>
      </c>
      <c r="M546" s="48">
        <f t="shared" si="559"/>
        <v>0</v>
      </c>
      <c r="N546" s="48">
        <f t="shared" si="559"/>
        <v>0</v>
      </c>
      <c r="O546" s="48">
        <f t="shared" si="559"/>
        <v>0</v>
      </c>
      <c r="P546" s="48">
        <f t="shared" si="559"/>
        <v>0</v>
      </c>
      <c r="Q546" s="48">
        <f t="shared" si="559"/>
        <v>0</v>
      </c>
      <c r="R546" s="48">
        <f t="shared" si="559"/>
        <v>0</v>
      </c>
      <c r="S546" s="48">
        <f t="shared" si="559"/>
        <v>0</v>
      </c>
      <c r="T546" s="48">
        <f t="shared" si="559"/>
        <v>0</v>
      </c>
      <c r="U546" s="48">
        <f t="shared" si="559"/>
        <v>0</v>
      </c>
      <c r="V546" s="48">
        <f t="shared" si="559"/>
        <v>0</v>
      </c>
      <c r="W546" s="48">
        <f t="shared" si="559"/>
        <v>0</v>
      </c>
      <c r="X546" s="48">
        <f t="shared" si="559"/>
        <v>0</v>
      </c>
      <c r="Y546" s="48">
        <f t="shared" si="559"/>
        <v>0</v>
      </c>
      <c r="Z546" s="48">
        <f t="shared" si="559"/>
        <v>0</v>
      </c>
      <c r="AA546" s="48">
        <f t="shared" si="559"/>
        <v>0</v>
      </c>
      <c r="AB546" s="48">
        <f t="shared" si="495"/>
        <v>0</v>
      </c>
      <c r="AC546" s="48">
        <f t="shared" ref="AC546:AR546" si="560">AC547+AC554</f>
        <v>0</v>
      </c>
      <c r="AD546" s="48">
        <f t="shared" si="560"/>
        <v>0</v>
      </c>
      <c r="AE546" s="48">
        <f t="shared" si="560"/>
        <v>0</v>
      </c>
      <c r="AF546" s="48">
        <f t="shared" si="560"/>
        <v>0</v>
      </c>
      <c r="AG546" s="48">
        <f t="shared" si="560"/>
        <v>0</v>
      </c>
      <c r="AH546" s="48">
        <f t="shared" si="560"/>
        <v>0</v>
      </c>
      <c r="AI546" s="48">
        <f t="shared" si="560"/>
        <v>0</v>
      </c>
      <c r="AJ546" s="48">
        <f t="shared" si="560"/>
        <v>0</v>
      </c>
      <c r="AK546" s="48">
        <f t="shared" si="560"/>
        <v>0</v>
      </c>
      <c r="AL546" s="48">
        <f t="shared" si="560"/>
        <v>0</v>
      </c>
      <c r="AM546" s="48">
        <f t="shared" si="560"/>
        <v>0</v>
      </c>
      <c r="AN546" s="48">
        <f t="shared" si="560"/>
        <v>0</v>
      </c>
      <c r="AO546" s="48">
        <f t="shared" si="560"/>
        <v>0</v>
      </c>
      <c r="AP546" s="48">
        <f t="shared" si="560"/>
        <v>0</v>
      </c>
      <c r="AQ546" s="48">
        <f t="shared" si="560"/>
        <v>0</v>
      </c>
      <c r="AR546" s="48">
        <f t="shared" si="560"/>
        <v>0</v>
      </c>
    </row>
    <row r="547" spans="2:44" s="100" customFormat="1" hidden="1">
      <c r="B547" s="29"/>
      <c r="C547" s="37" t="s">
        <v>362</v>
      </c>
      <c r="D547" s="17">
        <v>926</v>
      </c>
      <c r="E547" s="46" t="s">
        <v>47</v>
      </c>
      <c r="F547" s="46" t="s">
        <v>24</v>
      </c>
      <c r="G547" s="16">
        <v>5130000000</v>
      </c>
      <c r="H547" s="135"/>
      <c r="I547" s="48">
        <f t="shared" si="534"/>
        <v>0</v>
      </c>
      <c r="J547" s="48">
        <f t="shared" ref="J547:U547" si="561">J550+J548</f>
        <v>0</v>
      </c>
      <c r="K547" s="48">
        <f t="shared" si="561"/>
        <v>0</v>
      </c>
      <c r="L547" s="48">
        <f t="shared" si="561"/>
        <v>0</v>
      </c>
      <c r="M547" s="48">
        <f t="shared" si="561"/>
        <v>0</v>
      </c>
      <c r="N547" s="48">
        <f t="shared" si="561"/>
        <v>0</v>
      </c>
      <c r="O547" s="48">
        <f t="shared" si="561"/>
        <v>0</v>
      </c>
      <c r="P547" s="48">
        <f t="shared" si="561"/>
        <v>0</v>
      </c>
      <c r="Q547" s="48">
        <f t="shared" si="561"/>
        <v>0</v>
      </c>
      <c r="R547" s="48">
        <f t="shared" si="561"/>
        <v>0</v>
      </c>
      <c r="S547" s="48">
        <f t="shared" si="561"/>
        <v>0</v>
      </c>
      <c r="T547" s="48">
        <f t="shared" si="561"/>
        <v>0</v>
      </c>
      <c r="U547" s="48">
        <f t="shared" si="561"/>
        <v>0</v>
      </c>
      <c r="V547" s="48">
        <f t="shared" ref="V547:AA547" si="562">V550</f>
        <v>0</v>
      </c>
      <c r="W547" s="48">
        <f t="shared" si="562"/>
        <v>0</v>
      </c>
      <c r="X547" s="48">
        <f t="shared" si="562"/>
        <v>0</v>
      </c>
      <c r="Y547" s="48">
        <f t="shared" si="562"/>
        <v>0</v>
      </c>
      <c r="Z547" s="48">
        <f t="shared" si="562"/>
        <v>0</v>
      </c>
      <c r="AA547" s="48">
        <f t="shared" si="562"/>
        <v>0</v>
      </c>
      <c r="AB547" s="48">
        <f t="shared" si="495"/>
        <v>0</v>
      </c>
      <c r="AC547" s="48">
        <f t="shared" ref="AC547:AR547" si="563">AC550+AC548</f>
        <v>0</v>
      </c>
      <c r="AD547" s="48">
        <f t="shared" si="563"/>
        <v>0</v>
      </c>
      <c r="AE547" s="48">
        <f t="shared" si="563"/>
        <v>0</v>
      </c>
      <c r="AF547" s="48">
        <f t="shared" si="563"/>
        <v>0</v>
      </c>
      <c r="AG547" s="48">
        <f t="shared" si="563"/>
        <v>0</v>
      </c>
      <c r="AH547" s="48">
        <f t="shared" si="563"/>
        <v>0</v>
      </c>
      <c r="AI547" s="48">
        <f t="shared" si="563"/>
        <v>0</v>
      </c>
      <c r="AJ547" s="48">
        <f t="shared" si="563"/>
        <v>0</v>
      </c>
      <c r="AK547" s="48">
        <f t="shared" si="563"/>
        <v>0</v>
      </c>
      <c r="AL547" s="48">
        <f t="shared" si="563"/>
        <v>0</v>
      </c>
      <c r="AM547" s="48">
        <f t="shared" si="563"/>
        <v>0</v>
      </c>
      <c r="AN547" s="48">
        <f t="shared" si="563"/>
        <v>0</v>
      </c>
      <c r="AO547" s="48">
        <f t="shared" si="563"/>
        <v>0</v>
      </c>
      <c r="AP547" s="48">
        <f t="shared" si="563"/>
        <v>0</v>
      </c>
      <c r="AQ547" s="48">
        <f t="shared" si="563"/>
        <v>0</v>
      </c>
      <c r="AR547" s="48">
        <f t="shared" si="563"/>
        <v>0</v>
      </c>
    </row>
    <row r="548" spans="2:44" s="100" customFormat="1" ht="37.5" hidden="1">
      <c r="B548" s="29"/>
      <c r="C548" s="37" t="s">
        <v>128</v>
      </c>
      <c r="D548" s="17">
        <v>926</v>
      </c>
      <c r="E548" s="46" t="s">
        <v>47</v>
      </c>
      <c r="F548" s="46" t="s">
        <v>24</v>
      </c>
      <c r="G548" s="16">
        <v>5130010220</v>
      </c>
      <c r="H548" s="135"/>
      <c r="I548" s="48">
        <f t="shared" si="534"/>
        <v>0</v>
      </c>
      <c r="J548" s="48">
        <f t="shared" ref="J548:U548" si="564">J549</f>
        <v>0</v>
      </c>
      <c r="K548" s="48">
        <f t="shared" si="564"/>
        <v>0</v>
      </c>
      <c r="L548" s="48">
        <f t="shared" si="564"/>
        <v>0</v>
      </c>
      <c r="M548" s="48">
        <f t="shared" si="564"/>
        <v>0</v>
      </c>
      <c r="N548" s="48">
        <f t="shared" si="564"/>
        <v>0</v>
      </c>
      <c r="O548" s="48">
        <f t="shared" si="564"/>
        <v>0</v>
      </c>
      <c r="P548" s="48">
        <f t="shared" si="564"/>
        <v>0</v>
      </c>
      <c r="Q548" s="48">
        <f t="shared" si="564"/>
        <v>0</v>
      </c>
      <c r="R548" s="48">
        <f t="shared" si="564"/>
        <v>0</v>
      </c>
      <c r="S548" s="48">
        <f t="shared" si="564"/>
        <v>0</v>
      </c>
      <c r="T548" s="48">
        <f t="shared" si="564"/>
        <v>0</v>
      </c>
      <c r="U548" s="48">
        <f t="shared" si="564"/>
        <v>0</v>
      </c>
      <c r="V548" s="48"/>
      <c r="W548" s="48"/>
      <c r="X548" s="48"/>
      <c r="Y548" s="48"/>
      <c r="Z548" s="48"/>
      <c r="AA548" s="48"/>
      <c r="AB548" s="48">
        <f t="shared" si="495"/>
        <v>0</v>
      </c>
      <c r="AC548" s="48">
        <f t="shared" ref="AC548:AR548" si="565">AC549</f>
        <v>0</v>
      </c>
      <c r="AD548" s="48">
        <f t="shared" si="565"/>
        <v>0</v>
      </c>
      <c r="AE548" s="48">
        <f t="shared" si="565"/>
        <v>0</v>
      </c>
      <c r="AF548" s="48">
        <f t="shared" si="565"/>
        <v>0</v>
      </c>
      <c r="AG548" s="48">
        <f t="shared" si="565"/>
        <v>0</v>
      </c>
      <c r="AH548" s="48">
        <f t="shared" si="565"/>
        <v>0</v>
      </c>
      <c r="AI548" s="48">
        <f t="shared" si="565"/>
        <v>0</v>
      </c>
      <c r="AJ548" s="48">
        <f t="shared" si="565"/>
        <v>0</v>
      </c>
      <c r="AK548" s="48">
        <f t="shared" si="565"/>
        <v>0</v>
      </c>
      <c r="AL548" s="48">
        <f t="shared" si="565"/>
        <v>0</v>
      </c>
      <c r="AM548" s="48">
        <f t="shared" si="565"/>
        <v>0</v>
      </c>
      <c r="AN548" s="48">
        <f t="shared" si="565"/>
        <v>0</v>
      </c>
      <c r="AO548" s="48">
        <f t="shared" si="565"/>
        <v>0</v>
      </c>
      <c r="AP548" s="48">
        <f t="shared" si="565"/>
        <v>0</v>
      </c>
      <c r="AQ548" s="48">
        <f t="shared" si="565"/>
        <v>0</v>
      </c>
      <c r="AR548" s="48">
        <f t="shared" si="565"/>
        <v>0</v>
      </c>
    </row>
    <row r="549" spans="2:44" s="100" customFormat="1" ht="37.5" hidden="1">
      <c r="B549" s="29"/>
      <c r="C549" s="37" t="s">
        <v>136</v>
      </c>
      <c r="D549" s="17">
        <v>926</v>
      </c>
      <c r="E549" s="46" t="s">
        <v>47</v>
      </c>
      <c r="F549" s="46" t="s">
        <v>24</v>
      </c>
      <c r="G549" s="16">
        <v>5130010220</v>
      </c>
      <c r="H549" s="135">
        <v>600</v>
      </c>
      <c r="I549" s="48">
        <f t="shared" si="534"/>
        <v>0</v>
      </c>
      <c r="J549" s="48">
        <v>0</v>
      </c>
      <c r="K549" s="48">
        <v>0</v>
      </c>
      <c r="L549" s="48">
        <v>0</v>
      </c>
      <c r="M549" s="48">
        <v>0</v>
      </c>
      <c r="N549" s="48">
        <v>0</v>
      </c>
      <c r="O549" s="48">
        <v>0</v>
      </c>
      <c r="P549" s="48">
        <v>0</v>
      </c>
      <c r="Q549" s="48">
        <v>0</v>
      </c>
      <c r="R549" s="48">
        <v>0</v>
      </c>
      <c r="S549" s="48">
        <v>0</v>
      </c>
      <c r="T549" s="48">
        <v>0</v>
      </c>
      <c r="U549" s="48">
        <v>0</v>
      </c>
      <c r="V549" s="48"/>
      <c r="W549" s="48"/>
      <c r="X549" s="48"/>
      <c r="Y549" s="48"/>
      <c r="Z549" s="48"/>
      <c r="AA549" s="48"/>
      <c r="AB549" s="48">
        <f t="shared" ref="AB549:AB612" si="566">SUM(AC549:AR549)</f>
        <v>0</v>
      </c>
      <c r="AC549" s="48">
        <v>0</v>
      </c>
      <c r="AD549" s="48">
        <v>0</v>
      </c>
      <c r="AE549" s="48">
        <v>0</v>
      </c>
      <c r="AF549" s="48">
        <v>0</v>
      </c>
      <c r="AG549" s="48">
        <v>0</v>
      </c>
      <c r="AH549" s="48">
        <v>0</v>
      </c>
      <c r="AI549" s="48">
        <v>0</v>
      </c>
      <c r="AJ549" s="48">
        <v>0</v>
      </c>
      <c r="AK549" s="48">
        <v>0</v>
      </c>
      <c r="AL549" s="48">
        <v>0</v>
      </c>
      <c r="AM549" s="48">
        <v>0</v>
      </c>
      <c r="AN549" s="48">
        <v>0</v>
      </c>
      <c r="AO549" s="48">
        <v>0</v>
      </c>
      <c r="AP549" s="48">
        <v>0</v>
      </c>
      <c r="AQ549" s="48">
        <v>0</v>
      </c>
      <c r="AR549" s="48">
        <v>0</v>
      </c>
    </row>
    <row r="550" spans="2:44" s="100" customFormat="1" ht="93.75" hidden="1">
      <c r="B550" s="29"/>
      <c r="C550" s="37" t="s">
        <v>132</v>
      </c>
      <c r="D550" s="17">
        <v>926</v>
      </c>
      <c r="E550" s="46" t="s">
        <v>47</v>
      </c>
      <c r="F550" s="46" t="s">
        <v>24</v>
      </c>
      <c r="G550" s="16">
        <v>5130010500</v>
      </c>
      <c r="H550" s="135"/>
      <c r="I550" s="48">
        <f t="shared" si="534"/>
        <v>0</v>
      </c>
      <c r="J550" s="48">
        <f t="shared" ref="J550:AA550" si="567">J551</f>
        <v>0</v>
      </c>
      <c r="K550" s="48">
        <f t="shared" si="567"/>
        <v>0</v>
      </c>
      <c r="L550" s="48">
        <f t="shared" si="567"/>
        <v>0</v>
      </c>
      <c r="M550" s="48">
        <f t="shared" si="567"/>
        <v>0</v>
      </c>
      <c r="N550" s="48">
        <f t="shared" si="567"/>
        <v>0</v>
      </c>
      <c r="O550" s="48">
        <f t="shared" si="567"/>
        <v>0</v>
      </c>
      <c r="P550" s="48">
        <f t="shared" si="567"/>
        <v>0</v>
      </c>
      <c r="Q550" s="48">
        <f t="shared" si="567"/>
        <v>0</v>
      </c>
      <c r="R550" s="48">
        <f t="shared" si="567"/>
        <v>0</v>
      </c>
      <c r="S550" s="48">
        <f t="shared" si="567"/>
        <v>0</v>
      </c>
      <c r="T550" s="48">
        <f t="shared" si="567"/>
        <v>0</v>
      </c>
      <c r="U550" s="48">
        <f t="shared" si="567"/>
        <v>0</v>
      </c>
      <c r="V550" s="48">
        <f t="shared" si="567"/>
        <v>0</v>
      </c>
      <c r="W550" s="48">
        <f t="shared" si="567"/>
        <v>0</v>
      </c>
      <c r="X550" s="48">
        <f t="shared" si="567"/>
        <v>0</v>
      </c>
      <c r="Y550" s="48">
        <f t="shared" si="567"/>
        <v>0</v>
      </c>
      <c r="Z550" s="48">
        <f t="shared" si="567"/>
        <v>0</v>
      </c>
      <c r="AA550" s="48">
        <f t="shared" si="567"/>
        <v>0</v>
      </c>
      <c r="AB550" s="48">
        <f t="shared" si="566"/>
        <v>0</v>
      </c>
      <c r="AC550" s="48">
        <f t="shared" ref="AC550:AR550" si="568">AC551</f>
        <v>0</v>
      </c>
      <c r="AD550" s="48">
        <f t="shared" si="568"/>
        <v>0</v>
      </c>
      <c r="AE550" s="48">
        <f t="shared" si="568"/>
        <v>0</v>
      </c>
      <c r="AF550" s="48">
        <f t="shared" si="568"/>
        <v>0</v>
      </c>
      <c r="AG550" s="48">
        <f t="shared" si="568"/>
        <v>0</v>
      </c>
      <c r="AH550" s="48">
        <f t="shared" si="568"/>
        <v>0</v>
      </c>
      <c r="AI550" s="48">
        <f t="shared" si="568"/>
        <v>0</v>
      </c>
      <c r="AJ550" s="48">
        <f t="shared" si="568"/>
        <v>0</v>
      </c>
      <c r="AK550" s="48">
        <f t="shared" si="568"/>
        <v>0</v>
      </c>
      <c r="AL550" s="48">
        <f t="shared" si="568"/>
        <v>0</v>
      </c>
      <c r="AM550" s="48">
        <f t="shared" si="568"/>
        <v>0</v>
      </c>
      <c r="AN550" s="48">
        <f t="shared" si="568"/>
        <v>0</v>
      </c>
      <c r="AO550" s="48">
        <f t="shared" si="568"/>
        <v>0</v>
      </c>
      <c r="AP550" s="48">
        <f t="shared" si="568"/>
        <v>0</v>
      </c>
      <c r="AQ550" s="48">
        <f t="shared" si="568"/>
        <v>0</v>
      </c>
      <c r="AR550" s="48">
        <f t="shared" si="568"/>
        <v>0</v>
      </c>
    </row>
    <row r="551" spans="2:44" s="100" customFormat="1" ht="37.5" hidden="1">
      <c r="B551" s="29"/>
      <c r="C551" s="37" t="s">
        <v>108</v>
      </c>
      <c r="D551" s="17">
        <v>926</v>
      </c>
      <c r="E551" s="46" t="s">
        <v>47</v>
      </c>
      <c r="F551" s="46" t="s">
        <v>24</v>
      </c>
      <c r="G551" s="16">
        <v>5130010500</v>
      </c>
      <c r="H551" s="135">
        <v>200</v>
      </c>
      <c r="I551" s="48">
        <f t="shared" si="534"/>
        <v>0</v>
      </c>
      <c r="J551" s="48">
        <v>0</v>
      </c>
      <c r="K551" s="48">
        <v>0</v>
      </c>
      <c r="L551" s="48">
        <v>0</v>
      </c>
      <c r="M551" s="48">
        <v>0</v>
      </c>
      <c r="N551" s="48">
        <v>0</v>
      </c>
      <c r="O551" s="48">
        <v>0</v>
      </c>
      <c r="P551" s="48">
        <v>0</v>
      </c>
      <c r="Q551" s="48">
        <v>0</v>
      </c>
      <c r="R551" s="48">
        <v>0</v>
      </c>
      <c r="S551" s="48">
        <v>0</v>
      </c>
      <c r="T551" s="48">
        <v>0</v>
      </c>
      <c r="U551" s="48">
        <v>0</v>
      </c>
      <c r="V551" s="48">
        <v>0</v>
      </c>
      <c r="W551" s="48">
        <v>0</v>
      </c>
      <c r="X551" s="48">
        <v>0</v>
      </c>
      <c r="Y551" s="48">
        <v>0</v>
      </c>
      <c r="Z551" s="48">
        <v>0</v>
      </c>
      <c r="AA551" s="48">
        <v>0</v>
      </c>
      <c r="AB551" s="48">
        <f t="shared" si="566"/>
        <v>0</v>
      </c>
      <c r="AC551" s="48">
        <v>0</v>
      </c>
      <c r="AD551" s="48">
        <v>0</v>
      </c>
      <c r="AE551" s="48">
        <v>0</v>
      </c>
      <c r="AF551" s="48">
        <v>0</v>
      </c>
      <c r="AG551" s="48">
        <v>0</v>
      </c>
      <c r="AH551" s="48">
        <v>0</v>
      </c>
      <c r="AI551" s="48">
        <v>0</v>
      </c>
      <c r="AJ551" s="48">
        <v>0</v>
      </c>
      <c r="AK551" s="48">
        <v>0</v>
      </c>
      <c r="AL551" s="48">
        <v>0</v>
      </c>
      <c r="AM551" s="48">
        <v>0</v>
      </c>
      <c r="AN551" s="48">
        <v>0</v>
      </c>
      <c r="AO551" s="48">
        <v>0</v>
      </c>
      <c r="AP551" s="48">
        <v>0</v>
      </c>
      <c r="AQ551" s="48">
        <v>0</v>
      </c>
      <c r="AR551" s="48">
        <v>0</v>
      </c>
    </row>
    <row r="552" spans="2:44" s="100" customFormat="1" ht="37.5" hidden="1">
      <c r="B552" s="29"/>
      <c r="C552" s="37" t="s">
        <v>128</v>
      </c>
      <c r="D552" s="17">
        <v>926</v>
      </c>
      <c r="E552" s="46" t="s">
        <v>47</v>
      </c>
      <c r="F552" s="46" t="s">
        <v>24</v>
      </c>
      <c r="G552" s="16">
        <v>5130110220</v>
      </c>
      <c r="H552" s="135"/>
      <c r="I552" s="48">
        <f t="shared" si="534"/>
        <v>0</v>
      </c>
      <c r="J552" s="48">
        <f t="shared" ref="J552:AA552" si="569">J553</f>
        <v>0</v>
      </c>
      <c r="K552" s="48">
        <f t="shared" si="569"/>
        <v>0</v>
      </c>
      <c r="L552" s="48">
        <f t="shared" si="569"/>
        <v>0</v>
      </c>
      <c r="M552" s="48">
        <f t="shared" si="569"/>
        <v>0</v>
      </c>
      <c r="N552" s="48">
        <f t="shared" si="569"/>
        <v>0</v>
      </c>
      <c r="O552" s="48">
        <f t="shared" si="569"/>
        <v>0</v>
      </c>
      <c r="P552" s="48">
        <f t="shared" si="569"/>
        <v>0</v>
      </c>
      <c r="Q552" s="48">
        <f t="shared" si="569"/>
        <v>0</v>
      </c>
      <c r="R552" s="48">
        <f t="shared" si="569"/>
        <v>0</v>
      </c>
      <c r="S552" s="48">
        <f t="shared" si="569"/>
        <v>0</v>
      </c>
      <c r="T552" s="48">
        <f t="shared" si="569"/>
        <v>0</v>
      </c>
      <c r="U552" s="48">
        <f t="shared" si="569"/>
        <v>0</v>
      </c>
      <c r="V552" s="48">
        <f t="shared" si="569"/>
        <v>0</v>
      </c>
      <c r="W552" s="48">
        <f t="shared" si="569"/>
        <v>0</v>
      </c>
      <c r="X552" s="48">
        <f t="shared" si="569"/>
        <v>0</v>
      </c>
      <c r="Y552" s="48">
        <f t="shared" si="569"/>
        <v>0</v>
      </c>
      <c r="Z552" s="48">
        <f t="shared" si="569"/>
        <v>0</v>
      </c>
      <c r="AA552" s="48">
        <f t="shared" si="569"/>
        <v>0</v>
      </c>
      <c r="AB552" s="48">
        <f t="shared" si="566"/>
        <v>0</v>
      </c>
      <c r="AC552" s="48">
        <f t="shared" ref="AC552:AR552" si="570">AC553</f>
        <v>0</v>
      </c>
      <c r="AD552" s="48">
        <f t="shared" si="570"/>
        <v>0</v>
      </c>
      <c r="AE552" s="48">
        <f t="shared" si="570"/>
        <v>0</v>
      </c>
      <c r="AF552" s="48">
        <f t="shared" si="570"/>
        <v>0</v>
      </c>
      <c r="AG552" s="48">
        <f t="shared" si="570"/>
        <v>0</v>
      </c>
      <c r="AH552" s="48">
        <f t="shared" si="570"/>
        <v>0</v>
      </c>
      <c r="AI552" s="48">
        <f t="shared" si="570"/>
        <v>0</v>
      </c>
      <c r="AJ552" s="48">
        <f t="shared" si="570"/>
        <v>0</v>
      </c>
      <c r="AK552" s="48">
        <f t="shared" si="570"/>
        <v>0</v>
      </c>
      <c r="AL552" s="48">
        <f t="shared" si="570"/>
        <v>0</v>
      </c>
      <c r="AM552" s="48">
        <f t="shared" si="570"/>
        <v>0</v>
      </c>
      <c r="AN552" s="48">
        <f t="shared" si="570"/>
        <v>0</v>
      </c>
      <c r="AO552" s="48">
        <f t="shared" si="570"/>
        <v>0</v>
      </c>
      <c r="AP552" s="48">
        <f t="shared" si="570"/>
        <v>0</v>
      </c>
      <c r="AQ552" s="48">
        <f t="shared" si="570"/>
        <v>0</v>
      </c>
      <c r="AR552" s="48">
        <f t="shared" si="570"/>
        <v>0</v>
      </c>
    </row>
    <row r="553" spans="2:44" s="100" customFormat="1" ht="37.5" hidden="1">
      <c r="B553" s="29"/>
      <c r="C553" s="37" t="s">
        <v>136</v>
      </c>
      <c r="D553" s="17">
        <v>926</v>
      </c>
      <c r="E553" s="46" t="s">
        <v>47</v>
      </c>
      <c r="F553" s="46" t="s">
        <v>24</v>
      </c>
      <c r="G553" s="16">
        <v>5130110220</v>
      </c>
      <c r="H553" s="135">
        <v>600</v>
      </c>
      <c r="I553" s="48">
        <f t="shared" si="534"/>
        <v>0</v>
      </c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  <c r="AA553" s="48"/>
      <c r="AB553" s="48">
        <f t="shared" si="566"/>
        <v>0</v>
      </c>
      <c r="AC553" s="48"/>
      <c r="AD553" s="48"/>
      <c r="AE553" s="48"/>
      <c r="AF553" s="48"/>
      <c r="AG553" s="48"/>
      <c r="AH553" s="48"/>
      <c r="AI553" s="48"/>
      <c r="AJ553" s="48"/>
      <c r="AK553" s="48"/>
      <c r="AL553" s="48"/>
      <c r="AM553" s="48"/>
      <c r="AN553" s="48"/>
      <c r="AO553" s="48"/>
      <c r="AP553" s="48"/>
      <c r="AQ553" s="48"/>
      <c r="AR553" s="48"/>
    </row>
    <row r="554" spans="2:44" s="100" customFormat="1" ht="37.5" hidden="1">
      <c r="B554" s="29"/>
      <c r="C554" s="37" t="s">
        <v>137</v>
      </c>
      <c r="D554" s="17">
        <v>926</v>
      </c>
      <c r="E554" s="46" t="s">
        <v>47</v>
      </c>
      <c r="F554" s="46" t="s">
        <v>24</v>
      </c>
      <c r="G554" s="16">
        <v>5140000000</v>
      </c>
      <c r="H554" s="135"/>
      <c r="I554" s="48">
        <f t="shared" si="534"/>
        <v>0</v>
      </c>
      <c r="J554" s="48">
        <f t="shared" ref="J554:S555" si="571">J555</f>
        <v>0</v>
      </c>
      <c r="K554" s="48">
        <f t="shared" si="571"/>
        <v>0</v>
      </c>
      <c r="L554" s="48">
        <f t="shared" si="571"/>
        <v>0</v>
      </c>
      <c r="M554" s="48">
        <f t="shared" si="571"/>
        <v>0</v>
      </c>
      <c r="N554" s="48">
        <f t="shared" si="571"/>
        <v>0</v>
      </c>
      <c r="O554" s="48">
        <f t="shared" si="571"/>
        <v>0</v>
      </c>
      <c r="P554" s="48">
        <f t="shared" si="571"/>
        <v>0</v>
      </c>
      <c r="Q554" s="48">
        <f t="shared" si="571"/>
        <v>0</v>
      </c>
      <c r="R554" s="48">
        <f t="shared" si="571"/>
        <v>0</v>
      </c>
      <c r="S554" s="48">
        <f t="shared" si="571"/>
        <v>0</v>
      </c>
      <c r="T554" s="48">
        <f t="shared" ref="T554:AC555" si="572">T555</f>
        <v>0</v>
      </c>
      <c r="U554" s="48">
        <f t="shared" si="572"/>
        <v>0</v>
      </c>
      <c r="V554" s="48">
        <f t="shared" si="572"/>
        <v>0</v>
      </c>
      <c r="W554" s="48">
        <f t="shared" si="572"/>
        <v>0</v>
      </c>
      <c r="X554" s="48">
        <f t="shared" si="572"/>
        <v>0</v>
      </c>
      <c r="Y554" s="48">
        <f t="shared" si="572"/>
        <v>0</v>
      </c>
      <c r="Z554" s="48">
        <f t="shared" si="572"/>
        <v>0</v>
      </c>
      <c r="AA554" s="48">
        <f t="shared" si="572"/>
        <v>0</v>
      </c>
      <c r="AB554" s="48">
        <f t="shared" si="566"/>
        <v>0</v>
      </c>
      <c r="AC554" s="48">
        <f t="shared" ref="AC554:AR555" si="573">AC555</f>
        <v>0</v>
      </c>
      <c r="AD554" s="48">
        <f t="shared" si="573"/>
        <v>0</v>
      </c>
      <c r="AE554" s="48">
        <f t="shared" si="573"/>
        <v>0</v>
      </c>
      <c r="AF554" s="48">
        <f t="shared" si="573"/>
        <v>0</v>
      </c>
      <c r="AG554" s="48">
        <f t="shared" si="573"/>
        <v>0</v>
      </c>
      <c r="AH554" s="48">
        <f t="shared" si="573"/>
        <v>0</v>
      </c>
      <c r="AI554" s="48">
        <f t="shared" si="573"/>
        <v>0</v>
      </c>
      <c r="AJ554" s="48">
        <f t="shared" si="573"/>
        <v>0</v>
      </c>
      <c r="AK554" s="48">
        <f t="shared" si="573"/>
        <v>0</v>
      </c>
      <c r="AL554" s="48">
        <f t="shared" si="573"/>
        <v>0</v>
      </c>
      <c r="AM554" s="48">
        <f t="shared" si="573"/>
        <v>0</v>
      </c>
      <c r="AN554" s="48">
        <f t="shared" si="573"/>
        <v>0</v>
      </c>
      <c r="AO554" s="48">
        <f t="shared" si="573"/>
        <v>0</v>
      </c>
      <c r="AP554" s="48">
        <f t="shared" si="573"/>
        <v>0</v>
      </c>
      <c r="AQ554" s="48">
        <f t="shared" si="573"/>
        <v>0</v>
      </c>
      <c r="AR554" s="48">
        <f t="shared" si="573"/>
        <v>0</v>
      </c>
    </row>
    <row r="555" spans="2:44" s="100" customFormat="1" ht="37.5" hidden="1">
      <c r="B555" s="29"/>
      <c r="C555" s="37" t="s">
        <v>137</v>
      </c>
      <c r="D555" s="17">
        <v>926</v>
      </c>
      <c r="E555" s="46" t="s">
        <v>47</v>
      </c>
      <c r="F555" s="46" t="s">
        <v>24</v>
      </c>
      <c r="G555" s="16">
        <v>5140010610</v>
      </c>
      <c r="H555" s="135"/>
      <c r="I555" s="48">
        <f t="shared" si="534"/>
        <v>0</v>
      </c>
      <c r="J555" s="48">
        <f t="shared" si="571"/>
        <v>0</v>
      </c>
      <c r="K555" s="48">
        <f t="shared" si="571"/>
        <v>0</v>
      </c>
      <c r="L555" s="48">
        <f t="shared" si="571"/>
        <v>0</v>
      </c>
      <c r="M555" s="48">
        <f t="shared" si="571"/>
        <v>0</v>
      </c>
      <c r="N555" s="48">
        <f t="shared" si="571"/>
        <v>0</v>
      </c>
      <c r="O555" s="48">
        <f t="shared" si="571"/>
        <v>0</v>
      </c>
      <c r="P555" s="48">
        <f t="shared" si="571"/>
        <v>0</v>
      </c>
      <c r="Q555" s="48">
        <f t="shared" si="571"/>
        <v>0</v>
      </c>
      <c r="R555" s="48">
        <f t="shared" si="571"/>
        <v>0</v>
      </c>
      <c r="S555" s="48">
        <f t="shared" si="571"/>
        <v>0</v>
      </c>
      <c r="T555" s="48">
        <f t="shared" si="572"/>
        <v>0</v>
      </c>
      <c r="U555" s="48">
        <f t="shared" si="572"/>
        <v>0</v>
      </c>
      <c r="V555" s="48">
        <f t="shared" si="572"/>
        <v>0</v>
      </c>
      <c r="W555" s="48">
        <f t="shared" si="572"/>
        <v>0</v>
      </c>
      <c r="X555" s="48">
        <f t="shared" si="572"/>
        <v>0</v>
      </c>
      <c r="Y555" s="48">
        <f t="shared" si="572"/>
        <v>0</v>
      </c>
      <c r="Z555" s="48">
        <f t="shared" si="572"/>
        <v>0</v>
      </c>
      <c r="AA555" s="48">
        <f t="shared" si="572"/>
        <v>0</v>
      </c>
      <c r="AB555" s="48">
        <f t="shared" si="566"/>
        <v>0</v>
      </c>
      <c r="AC555" s="48">
        <f t="shared" si="573"/>
        <v>0</v>
      </c>
      <c r="AD555" s="48">
        <f t="shared" si="573"/>
        <v>0</v>
      </c>
      <c r="AE555" s="48">
        <f t="shared" si="573"/>
        <v>0</v>
      </c>
      <c r="AF555" s="48">
        <f t="shared" si="573"/>
        <v>0</v>
      </c>
      <c r="AG555" s="48">
        <f t="shared" si="573"/>
        <v>0</v>
      </c>
      <c r="AH555" s="48">
        <f t="shared" si="573"/>
        <v>0</v>
      </c>
      <c r="AI555" s="48">
        <f t="shared" si="573"/>
        <v>0</v>
      </c>
      <c r="AJ555" s="48">
        <f t="shared" si="573"/>
        <v>0</v>
      </c>
      <c r="AK555" s="48">
        <f t="shared" si="573"/>
        <v>0</v>
      </c>
      <c r="AL555" s="48">
        <f t="shared" si="573"/>
        <v>0</v>
      </c>
      <c r="AM555" s="48">
        <f t="shared" si="573"/>
        <v>0</v>
      </c>
      <c r="AN555" s="48">
        <f t="shared" si="573"/>
        <v>0</v>
      </c>
      <c r="AO555" s="48">
        <f t="shared" si="573"/>
        <v>0</v>
      </c>
      <c r="AP555" s="48">
        <f t="shared" si="573"/>
        <v>0</v>
      </c>
      <c r="AQ555" s="48">
        <f t="shared" si="573"/>
        <v>0</v>
      </c>
      <c r="AR555" s="48">
        <f t="shared" si="573"/>
        <v>0</v>
      </c>
    </row>
    <row r="556" spans="2:44" s="100" customFormat="1" ht="37.5" hidden="1">
      <c r="B556" s="29"/>
      <c r="C556" s="37" t="s">
        <v>108</v>
      </c>
      <c r="D556" s="17">
        <v>926</v>
      </c>
      <c r="E556" s="46" t="s">
        <v>47</v>
      </c>
      <c r="F556" s="46" t="s">
        <v>24</v>
      </c>
      <c r="G556" s="16">
        <v>5140010610</v>
      </c>
      <c r="H556" s="135">
        <v>200</v>
      </c>
      <c r="I556" s="48">
        <f t="shared" si="534"/>
        <v>0</v>
      </c>
      <c r="J556" s="48">
        <v>0</v>
      </c>
      <c r="K556" s="48">
        <v>0</v>
      </c>
      <c r="L556" s="48">
        <v>0</v>
      </c>
      <c r="M556" s="48">
        <v>0</v>
      </c>
      <c r="N556" s="48">
        <v>0</v>
      </c>
      <c r="O556" s="48">
        <v>0</v>
      </c>
      <c r="P556" s="48">
        <v>0</v>
      </c>
      <c r="Q556" s="48">
        <v>0</v>
      </c>
      <c r="R556" s="48">
        <v>0</v>
      </c>
      <c r="S556" s="48">
        <v>0</v>
      </c>
      <c r="T556" s="48">
        <v>0</v>
      </c>
      <c r="U556" s="48">
        <v>0</v>
      </c>
      <c r="V556" s="48">
        <v>0</v>
      </c>
      <c r="W556" s="48">
        <v>0</v>
      </c>
      <c r="X556" s="48">
        <v>0</v>
      </c>
      <c r="Y556" s="48">
        <v>0</v>
      </c>
      <c r="Z556" s="48">
        <v>0</v>
      </c>
      <c r="AA556" s="48">
        <v>0</v>
      </c>
      <c r="AB556" s="48">
        <f t="shared" si="566"/>
        <v>0</v>
      </c>
      <c r="AC556" s="48">
        <v>0</v>
      </c>
      <c r="AD556" s="48">
        <v>0</v>
      </c>
      <c r="AE556" s="48">
        <v>0</v>
      </c>
      <c r="AF556" s="48">
        <v>0</v>
      </c>
      <c r="AG556" s="48">
        <v>0</v>
      </c>
      <c r="AH556" s="48">
        <v>0</v>
      </c>
      <c r="AI556" s="48">
        <v>0</v>
      </c>
      <c r="AJ556" s="48">
        <v>0</v>
      </c>
      <c r="AK556" s="48">
        <v>0</v>
      </c>
      <c r="AL556" s="48">
        <v>0</v>
      </c>
      <c r="AM556" s="48">
        <v>0</v>
      </c>
      <c r="AN556" s="48">
        <v>0</v>
      </c>
      <c r="AO556" s="48">
        <v>0</v>
      </c>
      <c r="AP556" s="48">
        <v>0</v>
      </c>
      <c r="AQ556" s="48">
        <v>0</v>
      </c>
      <c r="AR556" s="48">
        <v>0</v>
      </c>
    </row>
    <row r="557" spans="2:44" s="100" customFormat="1">
      <c r="B557" s="29"/>
      <c r="C557" s="37" t="s">
        <v>140</v>
      </c>
      <c r="D557" s="17">
        <v>926</v>
      </c>
      <c r="E557" s="46" t="s">
        <v>47</v>
      </c>
      <c r="F557" s="46" t="s">
        <v>24</v>
      </c>
      <c r="G557" s="16">
        <v>5200000000</v>
      </c>
      <c r="H557" s="135"/>
      <c r="I557" s="48">
        <f t="shared" si="534"/>
        <v>7946100</v>
      </c>
      <c r="J557" s="48">
        <f t="shared" ref="J557:S558" si="574">J558</f>
        <v>8211500</v>
      </c>
      <c r="K557" s="48">
        <f t="shared" si="574"/>
        <v>-265400</v>
      </c>
      <c r="L557" s="48">
        <f t="shared" si="574"/>
        <v>0</v>
      </c>
      <c r="M557" s="48">
        <f t="shared" si="574"/>
        <v>0</v>
      </c>
      <c r="N557" s="48">
        <f t="shared" si="574"/>
        <v>0</v>
      </c>
      <c r="O557" s="48">
        <f t="shared" si="574"/>
        <v>0</v>
      </c>
      <c r="P557" s="48">
        <f t="shared" si="574"/>
        <v>0</v>
      </c>
      <c r="Q557" s="48">
        <f t="shared" si="574"/>
        <v>0</v>
      </c>
      <c r="R557" s="48">
        <f t="shared" si="574"/>
        <v>0</v>
      </c>
      <c r="S557" s="48">
        <f t="shared" si="574"/>
        <v>0</v>
      </c>
      <c r="T557" s="48">
        <f t="shared" ref="T557:AC558" si="575">T558</f>
        <v>0</v>
      </c>
      <c r="U557" s="48">
        <f t="shared" si="575"/>
        <v>0</v>
      </c>
      <c r="V557" s="48">
        <f t="shared" si="575"/>
        <v>0</v>
      </c>
      <c r="W557" s="48">
        <f t="shared" si="575"/>
        <v>0</v>
      </c>
      <c r="X557" s="48">
        <f t="shared" si="575"/>
        <v>0</v>
      </c>
      <c r="Y557" s="48">
        <f t="shared" si="575"/>
        <v>0</v>
      </c>
      <c r="Z557" s="48">
        <f t="shared" si="575"/>
        <v>0</v>
      </c>
      <c r="AA557" s="48">
        <f t="shared" si="575"/>
        <v>0</v>
      </c>
      <c r="AB557" s="48">
        <f t="shared" si="566"/>
        <v>10584500</v>
      </c>
      <c r="AC557" s="48">
        <f t="shared" ref="AC557:AR558" si="576">AC558</f>
        <v>10584500</v>
      </c>
      <c r="AD557" s="48">
        <f t="shared" si="576"/>
        <v>0</v>
      </c>
      <c r="AE557" s="48">
        <f t="shared" si="576"/>
        <v>0</v>
      </c>
      <c r="AF557" s="48">
        <f t="shared" si="576"/>
        <v>0</v>
      </c>
      <c r="AG557" s="48">
        <f t="shared" si="576"/>
        <v>0</v>
      </c>
      <c r="AH557" s="48">
        <f t="shared" si="576"/>
        <v>0</v>
      </c>
      <c r="AI557" s="48">
        <f t="shared" si="576"/>
        <v>0</v>
      </c>
      <c r="AJ557" s="48">
        <f t="shared" si="576"/>
        <v>0</v>
      </c>
      <c r="AK557" s="48">
        <f t="shared" si="576"/>
        <v>0</v>
      </c>
      <c r="AL557" s="48">
        <f t="shared" si="576"/>
        <v>0</v>
      </c>
      <c r="AM557" s="48">
        <f t="shared" si="576"/>
        <v>0</v>
      </c>
      <c r="AN557" s="48">
        <f t="shared" si="576"/>
        <v>0</v>
      </c>
      <c r="AO557" s="48">
        <f t="shared" si="576"/>
        <v>0</v>
      </c>
      <c r="AP557" s="48">
        <f t="shared" si="576"/>
        <v>0</v>
      </c>
      <c r="AQ557" s="48">
        <f t="shared" si="576"/>
        <v>0</v>
      </c>
      <c r="AR557" s="48">
        <f t="shared" si="576"/>
        <v>0</v>
      </c>
    </row>
    <row r="558" spans="2:44" s="100" customFormat="1">
      <c r="B558" s="29"/>
      <c r="C558" s="37" t="s">
        <v>149</v>
      </c>
      <c r="D558" s="17">
        <v>926</v>
      </c>
      <c r="E558" s="46" t="s">
        <v>47</v>
      </c>
      <c r="F558" s="46" t="s">
        <v>24</v>
      </c>
      <c r="G558" s="16">
        <v>5250000000</v>
      </c>
      <c r="H558" s="135"/>
      <c r="I558" s="48">
        <f t="shared" si="534"/>
        <v>7946100</v>
      </c>
      <c r="J558" s="48">
        <f t="shared" si="574"/>
        <v>8211500</v>
      </c>
      <c r="K558" s="48">
        <f t="shared" si="574"/>
        <v>-265400</v>
      </c>
      <c r="L558" s="48">
        <f t="shared" si="574"/>
        <v>0</v>
      </c>
      <c r="M558" s="48">
        <f t="shared" si="574"/>
        <v>0</v>
      </c>
      <c r="N558" s="48">
        <f t="shared" si="574"/>
        <v>0</v>
      </c>
      <c r="O558" s="48">
        <f t="shared" si="574"/>
        <v>0</v>
      </c>
      <c r="P558" s="48">
        <f t="shared" si="574"/>
        <v>0</v>
      </c>
      <c r="Q558" s="48">
        <f t="shared" si="574"/>
        <v>0</v>
      </c>
      <c r="R558" s="48">
        <f t="shared" si="574"/>
        <v>0</v>
      </c>
      <c r="S558" s="48">
        <f t="shared" si="574"/>
        <v>0</v>
      </c>
      <c r="T558" s="48">
        <f t="shared" si="575"/>
        <v>0</v>
      </c>
      <c r="U558" s="48">
        <f t="shared" si="575"/>
        <v>0</v>
      </c>
      <c r="V558" s="48">
        <f t="shared" si="575"/>
        <v>0</v>
      </c>
      <c r="W558" s="48">
        <f t="shared" si="575"/>
        <v>0</v>
      </c>
      <c r="X558" s="48">
        <f t="shared" si="575"/>
        <v>0</v>
      </c>
      <c r="Y558" s="48">
        <f t="shared" si="575"/>
        <v>0</v>
      </c>
      <c r="Z558" s="48">
        <f t="shared" si="575"/>
        <v>0</v>
      </c>
      <c r="AA558" s="48">
        <f t="shared" si="575"/>
        <v>0</v>
      </c>
      <c r="AB558" s="48">
        <f t="shared" si="566"/>
        <v>10584500</v>
      </c>
      <c r="AC558" s="48">
        <f t="shared" si="576"/>
        <v>10584500</v>
      </c>
      <c r="AD558" s="48">
        <f t="shared" si="576"/>
        <v>0</v>
      </c>
      <c r="AE558" s="48">
        <f t="shared" si="576"/>
        <v>0</v>
      </c>
      <c r="AF558" s="48">
        <f t="shared" si="576"/>
        <v>0</v>
      </c>
      <c r="AG558" s="48">
        <f t="shared" si="576"/>
        <v>0</v>
      </c>
      <c r="AH558" s="48">
        <f t="shared" si="576"/>
        <v>0</v>
      </c>
      <c r="AI558" s="48">
        <f t="shared" si="576"/>
        <v>0</v>
      </c>
      <c r="AJ558" s="48">
        <f t="shared" si="576"/>
        <v>0</v>
      </c>
      <c r="AK558" s="48">
        <f t="shared" si="576"/>
        <v>0</v>
      </c>
      <c r="AL558" s="48">
        <f t="shared" si="576"/>
        <v>0</v>
      </c>
      <c r="AM558" s="48">
        <f t="shared" si="576"/>
        <v>0</v>
      </c>
      <c r="AN558" s="48">
        <f t="shared" si="576"/>
        <v>0</v>
      </c>
      <c r="AO558" s="48">
        <f t="shared" si="576"/>
        <v>0</v>
      </c>
      <c r="AP558" s="48">
        <f t="shared" si="576"/>
        <v>0</v>
      </c>
      <c r="AQ558" s="48">
        <f t="shared" si="576"/>
        <v>0</v>
      </c>
      <c r="AR558" s="48">
        <f t="shared" si="576"/>
        <v>0</v>
      </c>
    </row>
    <row r="559" spans="2:44" s="100" customFormat="1" ht="37.5">
      <c r="B559" s="29"/>
      <c r="C559" s="132" t="s">
        <v>142</v>
      </c>
      <c r="D559" s="17">
        <v>926</v>
      </c>
      <c r="E559" s="46" t="s">
        <v>47</v>
      </c>
      <c r="F559" s="46" t="s">
        <v>24</v>
      </c>
      <c r="G559" s="16">
        <v>5250000590</v>
      </c>
      <c r="H559" s="135"/>
      <c r="I559" s="48">
        <f t="shared" si="534"/>
        <v>7946100</v>
      </c>
      <c r="J559" s="48">
        <f t="shared" ref="J559:AA559" si="577">J560+J561+J562</f>
        <v>8211500</v>
      </c>
      <c r="K559" s="48">
        <f t="shared" si="577"/>
        <v>-265400</v>
      </c>
      <c r="L559" s="48">
        <f t="shared" si="577"/>
        <v>0</v>
      </c>
      <c r="M559" s="48">
        <f t="shared" si="577"/>
        <v>0</v>
      </c>
      <c r="N559" s="48">
        <f t="shared" si="577"/>
        <v>0</v>
      </c>
      <c r="O559" s="48">
        <f t="shared" si="577"/>
        <v>0</v>
      </c>
      <c r="P559" s="48">
        <f t="shared" si="577"/>
        <v>0</v>
      </c>
      <c r="Q559" s="48">
        <f t="shared" si="577"/>
        <v>0</v>
      </c>
      <c r="R559" s="48">
        <f t="shared" si="577"/>
        <v>0</v>
      </c>
      <c r="S559" s="48">
        <f t="shared" si="577"/>
        <v>0</v>
      </c>
      <c r="T559" s="48">
        <f t="shared" si="577"/>
        <v>0</v>
      </c>
      <c r="U559" s="48">
        <f t="shared" si="577"/>
        <v>0</v>
      </c>
      <c r="V559" s="48">
        <f t="shared" si="577"/>
        <v>0</v>
      </c>
      <c r="W559" s="48">
        <f t="shared" si="577"/>
        <v>0</v>
      </c>
      <c r="X559" s="48">
        <f t="shared" si="577"/>
        <v>0</v>
      </c>
      <c r="Y559" s="48">
        <f t="shared" si="577"/>
        <v>0</v>
      </c>
      <c r="Z559" s="48">
        <f t="shared" si="577"/>
        <v>0</v>
      </c>
      <c r="AA559" s="48">
        <f t="shared" si="577"/>
        <v>0</v>
      </c>
      <c r="AB559" s="48">
        <f t="shared" si="566"/>
        <v>10584500</v>
      </c>
      <c r="AC559" s="48">
        <f t="shared" ref="AC559:AR559" si="578">AC560+AC561+AC562</f>
        <v>10584500</v>
      </c>
      <c r="AD559" s="48">
        <f t="shared" si="578"/>
        <v>0</v>
      </c>
      <c r="AE559" s="48">
        <f t="shared" si="578"/>
        <v>0</v>
      </c>
      <c r="AF559" s="48">
        <f t="shared" si="578"/>
        <v>0</v>
      </c>
      <c r="AG559" s="48">
        <f t="shared" si="578"/>
        <v>0</v>
      </c>
      <c r="AH559" s="48">
        <f t="shared" si="578"/>
        <v>0</v>
      </c>
      <c r="AI559" s="48">
        <f t="shared" si="578"/>
        <v>0</v>
      </c>
      <c r="AJ559" s="48">
        <f t="shared" si="578"/>
        <v>0</v>
      </c>
      <c r="AK559" s="48">
        <f t="shared" si="578"/>
        <v>0</v>
      </c>
      <c r="AL559" s="48">
        <f t="shared" si="578"/>
        <v>0</v>
      </c>
      <c r="AM559" s="48">
        <f t="shared" si="578"/>
        <v>0</v>
      </c>
      <c r="AN559" s="48">
        <f t="shared" si="578"/>
        <v>0</v>
      </c>
      <c r="AO559" s="48">
        <f t="shared" si="578"/>
        <v>0</v>
      </c>
      <c r="AP559" s="48">
        <f t="shared" si="578"/>
        <v>0</v>
      </c>
      <c r="AQ559" s="48">
        <f t="shared" si="578"/>
        <v>0</v>
      </c>
      <c r="AR559" s="48">
        <f t="shared" si="578"/>
        <v>0</v>
      </c>
    </row>
    <row r="560" spans="2:44" s="100" customFormat="1" ht="75">
      <c r="B560" s="29"/>
      <c r="C560" s="37" t="s">
        <v>105</v>
      </c>
      <c r="D560" s="17">
        <v>926</v>
      </c>
      <c r="E560" s="46" t="s">
        <v>47</v>
      </c>
      <c r="F560" s="46" t="s">
        <v>24</v>
      </c>
      <c r="G560" s="16">
        <v>5250000590</v>
      </c>
      <c r="H560" s="135">
        <v>100</v>
      </c>
      <c r="I560" s="48">
        <f t="shared" si="534"/>
        <v>6283600</v>
      </c>
      <c r="J560" s="48">
        <v>5671100</v>
      </c>
      <c r="K560" s="48">
        <v>612500</v>
      </c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>
        <v>0</v>
      </c>
      <c r="W560" s="48">
        <v>0</v>
      </c>
      <c r="X560" s="48">
        <v>0</v>
      </c>
      <c r="Y560" s="48">
        <v>0</v>
      </c>
      <c r="Z560" s="48">
        <v>0</v>
      </c>
      <c r="AA560" s="48">
        <v>0</v>
      </c>
      <c r="AB560" s="48">
        <f t="shared" si="566"/>
        <v>6752900</v>
      </c>
      <c r="AC560" s="48">
        <v>6752900</v>
      </c>
      <c r="AD560" s="48"/>
      <c r="AE560" s="48"/>
      <c r="AF560" s="48"/>
      <c r="AG560" s="48"/>
      <c r="AH560" s="48"/>
      <c r="AI560" s="48"/>
      <c r="AJ560" s="48"/>
      <c r="AK560" s="48"/>
      <c r="AL560" s="48"/>
      <c r="AM560" s="48"/>
      <c r="AN560" s="48"/>
      <c r="AO560" s="48"/>
      <c r="AP560" s="48"/>
      <c r="AQ560" s="48"/>
      <c r="AR560" s="48">
        <v>0</v>
      </c>
    </row>
    <row r="561" spans="2:44" s="100" customFormat="1" ht="37.5">
      <c r="B561" s="29"/>
      <c r="C561" s="37" t="s">
        <v>108</v>
      </c>
      <c r="D561" s="17">
        <v>926</v>
      </c>
      <c r="E561" s="46" t="s">
        <v>47</v>
      </c>
      <c r="F561" s="46" t="s">
        <v>24</v>
      </c>
      <c r="G561" s="16">
        <v>5250000590</v>
      </c>
      <c r="H561" s="135">
        <v>200</v>
      </c>
      <c r="I561" s="48">
        <f t="shared" si="534"/>
        <v>1645000</v>
      </c>
      <c r="J561" s="48">
        <v>2531800</v>
      </c>
      <c r="K561" s="48">
        <v>-886800</v>
      </c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>
        <v>0</v>
      </c>
      <c r="W561" s="48">
        <v>0</v>
      </c>
      <c r="X561" s="48">
        <v>0</v>
      </c>
      <c r="Y561" s="48">
        <v>0</v>
      </c>
      <c r="Z561" s="48">
        <v>0</v>
      </c>
      <c r="AA561" s="48">
        <v>0</v>
      </c>
      <c r="AB561" s="48">
        <f t="shared" si="566"/>
        <v>3813900</v>
      </c>
      <c r="AC561" s="48">
        <v>3813900</v>
      </c>
      <c r="AD561" s="48"/>
      <c r="AE561" s="48"/>
      <c r="AF561" s="48"/>
      <c r="AG561" s="48"/>
      <c r="AH561" s="48"/>
      <c r="AI561" s="48"/>
      <c r="AJ561" s="48"/>
      <c r="AK561" s="48"/>
      <c r="AL561" s="48"/>
      <c r="AM561" s="48"/>
      <c r="AN561" s="48"/>
      <c r="AO561" s="48"/>
      <c r="AP561" s="48"/>
      <c r="AQ561" s="48"/>
      <c r="AR561" s="48">
        <v>0</v>
      </c>
    </row>
    <row r="562" spans="2:44" s="100" customFormat="1">
      <c r="B562" s="29"/>
      <c r="C562" s="37" t="s">
        <v>112</v>
      </c>
      <c r="D562" s="17">
        <v>926</v>
      </c>
      <c r="E562" s="46" t="s">
        <v>47</v>
      </c>
      <c r="F562" s="46" t="s">
        <v>24</v>
      </c>
      <c r="G562" s="16">
        <v>5250000590</v>
      </c>
      <c r="H562" s="135">
        <v>800</v>
      </c>
      <c r="I562" s="48">
        <f t="shared" si="534"/>
        <v>17500</v>
      </c>
      <c r="J562" s="48">
        <v>8600</v>
      </c>
      <c r="K562" s="48">
        <v>8900</v>
      </c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>
        <v>0</v>
      </c>
      <c r="W562" s="48">
        <v>0</v>
      </c>
      <c r="X562" s="48">
        <v>0</v>
      </c>
      <c r="Y562" s="48">
        <v>0</v>
      </c>
      <c r="Z562" s="48">
        <v>0</v>
      </c>
      <c r="AA562" s="48">
        <v>0</v>
      </c>
      <c r="AB562" s="48">
        <f t="shared" si="566"/>
        <v>17700</v>
      </c>
      <c r="AC562" s="48">
        <v>17700</v>
      </c>
      <c r="AD562" s="48"/>
      <c r="AE562" s="48"/>
      <c r="AF562" s="48"/>
      <c r="AG562" s="48"/>
      <c r="AH562" s="48"/>
      <c r="AI562" s="48"/>
      <c r="AJ562" s="48"/>
      <c r="AK562" s="48"/>
      <c r="AL562" s="48"/>
      <c r="AM562" s="48"/>
      <c r="AN562" s="48"/>
      <c r="AO562" s="48"/>
      <c r="AP562" s="48"/>
      <c r="AQ562" s="48"/>
      <c r="AR562" s="48">
        <v>0</v>
      </c>
    </row>
    <row r="563" spans="2:44" s="100" customFormat="1" hidden="1">
      <c r="B563" s="29"/>
      <c r="C563" s="37" t="s">
        <v>363</v>
      </c>
      <c r="D563" s="17">
        <v>926</v>
      </c>
      <c r="E563" s="46" t="s">
        <v>47</v>
      </c>
      <c r="F563" s="46" t="s">
        <v>24</v>
      </c>
      <c r="G563" s="16">
        <v>7000000000</v>
      </c>
      <c r="H563" s="135"/>
      <c r="I563" s="48">
        <f t="shared" si="534"/>
        <v>0</v>
      </c>
      <c r="J563" s="48">
        <f t="shared" ref="J563:U564" si="579">J564</f>
        <v>0</v>
      </c>
      <c r="K563" s="48">
        <f t="shared" si="579"/>
        <v>0</v>
      </c>
      <c r="L563" s="48">
        <f t="shared" si="579"/>
        <v>0</v>
      </c>
      <c r="M563" s="48">
        <f t="shared" si="579"/>
        <v>0</v>
      </c>
      <c r="N563" s="48">
        <f t="shared" si="579"/>
        <v>0</v>
      </c>
      <c r="O563" s="48">
        <f t="shared" si="579"/>
        <v>0</v>
      </c>
      <c r="P563" s="48">
        <f t="shared" si="579"/>
        <v>0</v>
      </c>
      <c r="Q563" s="48">
        <f t="shared" si="579"/>
        <v>0</v>
      </c>
      <c r="R563" s="48">
        <f t="shared" si="579"/>
        <v>0</v>
      </c>
      <c r="S563" s="48">
        <f t="shared" si="579"/>
        <v>0</v>
      </c>
      <c r="T563" s="48">
        <f t="shared" si="579"/>
        <v>0</v>
      </c>
      <c r="U563" s="48">
        <f t="shared" si="579"/>
        <v>0</v>
      </c>
      <c r="V563" s="48"/>
      <c r="W563" s="48"/>
      <c r="X563" s="48"/>
      <c r="Y563" s="48"/>
      <c r="Z563" s="48"/>
      <c r="AA563" s="48">
        <f>AA564</f>
        <v>0</v>
      </c>
      <c r="AB563" s="48">
        <f t="shared" si="566"/>
        <v>0</v>
      </c>
      <c r="AC563" s="48">
        <f t="shared" ref="AC563:AR564" si="580">AC564</f>
        <v>0</v>
      </c>
      <c r="AD563" s="48">
        <f t="shared" si="580"/>
        <v>0</v>
      </c>
      <c r="AE563" s="48">
        <f t="shared" si="580"/>
        <v>0</v>
      </c>
      <c r="AF563" s="48">
        <f t="shared" si="580"/>
        <v>0</v>
      </c>
      <c r="AG563" s="48">
        <f t="shared" si="580"/>
        <v>0</v>
      </c>
      <c r="AH563" s="48">
        <f t="shared" si="580"/>
        <v>0</v>
      </c>
      <c r="AI563" s="48">
        <f t="shared" si="580"/>
        <v>0</v>
      </c>
      <c r="AJ563" s="48">
        <f t="shared" si="580"/>
        <v>0</v>
      </c>
      <c r="AK563" s="48">
        <f t="shared" si="580"/>
        <v>0</v>
      </c>
      <c r="AL563" s="48">
        <f t="shared" si="580"/>
        <v>0</v>
      </c>
      <c r="AM563" s="48">
        <f t="shared" si="580"/>
        <v>0</v>
      </c>
      <c r="AN563" s="48">
        <f t="shared" si="580"/>
        <v>0</v>
      </c>
      <c r="AO563" s="48">
        <f t="shared" si="580"/>
        <v>0</v>
      </c>
      <c r="AP563" s="48">
        <f t="shared" si="580"/>
        <v>0</v>
      </c>
      <c r="AQ563" s="48">
        <f t="shared" si="580"/>
        <v>0</v>
      </c>
      <c r="AR563" s="48">
        <f t="shared" si="580"/>
        <v>0</v>
      </c>
    </row>
    <row r="564" spans="2:44" s="100" customFormat="1" ht="37.5" hidden="1">
      <c r="B564" s="29"/>
      <c r="C564" s="37" t="s">
        <v>142</v>
      </c>
      <c r="D564" s="17">
        <v>926</v>
      </c>
      <c r="E564" s="46" t="s">
        <v>47</v>
      </c>
      <c r="F564" s="46" t="s">
        <v>24</v>
      </c>
      <c r="G564" s="16">
        <v>7000000590</v>
      </c>
      <c r="H564" s="135"/>
      <c r="I564" s="48">
        <f t="shared" si="534"/>
        <v>0</v>
      </c>
      <c r="J564" s="48">
        <f t="shared" si="579"/>
        <v>0</v>
      </c>
      <c r="K564" s="48">
        <f t="shared" si="579"/>
        <v>0</v>
      </c>
      <c r="L564" s="48">
        <f t="shared" si="579"/>
        <v>0</v>
      </c>
      <c r="M564" s="48">
        <f t="shared" si="579"/>
        <v>0</v>
      </c>
      <c r="N564" s="48">
        <f t="shared" si="579"/>
        <v>0</v>
      </c>
      <c r="O564" s="48">
        <f t="shared" si="579"/>
        <v>0</v>
      </c>
      <c r="P564" s="48">
        <f t="shared" si="579"/>
        <v>0</v>
      </c>
      <c r="Q564" s="48">
        <f t="shared" si="579"/>
        <v>0</v>
      </c>
      <c r="R564" s="48">
        <f t="shared" si="579"/>
        <v>0</v>
      </c>
      <c r="S564" s="48">
        <f t="shared" si="579"/>
        <v>0</v>
      </c>
      <c r="T564" s="48">
        <f t="shared" si="579"/>
        <v>0</v>
      </c>
      <c r="U564" s="48">
        <f t="shared" si="579"/>
        <v>0</v>
      </c>
      <c r="V564" s="48"/>
      <c r="W564" s="48"/>
      <c r="X564" s="48"/>
      <c r="Y564" s="48"/>
      <c r="Z564" s="48"/>
      <c r="AA564" s="48">
        <f>AA565</f>
        <v>0</v>
      </c>
      <c r="AB564" s="48">
        <f t="shared" si="566"/>
        <v>0</v>
      </c>
      <c r="AC564" s="48">
        <f t="shared" si="580"/>
        <v>0</v>
      </c>
      <c r="AD564" s="48">
        <f t="shared" si="580"/>
        <v>0</v>
      </c>
      <c r="AE564" s="48">
        <f t="shared" si="580"/>
        <v>0</v>
      </c>
      <c r="AF564" s="48">
        <f t="shared" si="580"/>
        <v>0</v>
      </c>
      <c r="AG564" s="48">
        <f t="shared" si="580"/>
        <v>0</v>
      </c>
      <c r="AH564" s="48">
        <f t="shared" si="580"/>
        <v>0</v>
      </c>
      <c r="AI564" s="48">
        <f t="shared" si="580"/>
        <v>0</v>
      </c>
      <c r="AJ564" s="48">
        <f t="shared" si="580"/>
        <v>0</v>
      </c>
      <c r="AK564" s="48">
        <f t="shared" si="580"/>
        <v>0</v>
      </c>
      <c r="AL564" s="48">
        <f t="shared" si="580"/>
        <v>0</v>
      </c>
      <c r="AM564" s="48">
        <f t="shared" si="580"/>
        <v>0</v>
      </c>
      <c r="AN564" s="48">
        <f t="shared" si="580"/>
        <v>0</v>
      </c>
      <c r="AO564" s="48">
        <f t="shared" si="580"/>
        <v>0</v>
      </c>
      <c r="AP564" s="48">
        <f t="shared" si="580"/>
        <v>0</v>
      </c>
      <c r="AQ564" s="48">
        <f t="shared" si="580"/>
        <v>0</v>
      </c>
      <c r="AR564" s="48">
        <f t="shared" si="580"/>
        <v>0</v>
      </c>
    </row>
    <row r="565" spans="2:44" s="100" customFormat="1" hidden="1">
      <c r="B565" s="29"/>
      <c r="C565" s="37" t="s">
        <v>161</v>
      </c>
      <c r="D565" s="17">
        <v>926</v>
      </c>
      <c r="E565" s="46" t="s">
        <v>47</v>
      </c>
      <c r="F565" s="46" t="s">
        <v>24</v>
      </c>
      <c r="G565" s="16">
        <v>7000000590</v>
      </c>
      <c r="H565" s="135">
        <v>300</v>
      </c>
      <c r="I565" s="48">
        <f t="shared" si="534"/>
        <v>0</v>
      </c>
      <c r="J565" s="48">
        <v>0</v>
      </c>
      <c r="K565" s="48">
        <v>0</v>
      </c>
      <c r="L565" s="48">
        <v>0</v>
      </c>
      <c r="M565" s="48">
        <v>0</v>
      </c>
      <c r="N565" s="48">
        <v>0</v>
      </c>
      <c r="O565" s="48">
        <v>0</v>
      </c>
      <c r="P565" s="48">
        <v>0</v>
      </c>
      <c r="Q565" s="48">
        <v>0</v>
      </c>
      <c r="R565" s="48">
        <v>0</v>
      </c>
      <c r="S565" s="48">
        <v>0</v>
      </c>
      <c r="T565" s="48">
        <v>0</v>
      </c>
      <c r="U565" s="48">
        <v>0</v>
      </c>
      <c r="V565" s="48"/>
      <c r="W565" s="48"/>
      <c r="X565" s="48"/>
      <c r="Y565" s="48"/>
      <c r="Z565" s="48"/>
      <c r="AA565" s="48"/>
      <c r="AB565" s="48">
        <f t="shared" si="566"/>
        <v>0</v>
      </c>
      <c r="AC565" s="48">
        <v>0</v>
      </c>
      <c r="AD565" s="48">
        <v>0</v>
      </c>
      <c r="AE565" s="48">
        <v>0</v>
      </c>
      <c r="AF565" s="48">
        <v>0</v>
      </c>
      <c r="AG565" s="48">
        <v>0</v>
      </c>
      <c r="AH565" s="48">
        <v>0</v>
      </c>
      <c r="AI565" s="48">
        <v>0</v>
      </c>
      <c r="AJ565" s="48">
        <v>0</v>
      </c>
      <c r="AK565" s="48">
        <v>0</v>
      </c>
      <c r="AL565" s="48">
        <v>0</v>
      </c>
      <c r="AM565" s="48">
        <v>0</v>
      </c>
      <c r="AN565" s="48">
        <v>0</v>
      </c>
      <c r="AO565" s="48">
        <v>0</v>
      </c>
      <c r="AP565" s="48">
        <v>0</v>
      </c>
      <c r="AQ565" s="48">
        <v>0</v>
      </c>
      <c r="AR565" s="48">
        <v>0</v>
      </c>
    </row>
    <row r="566" spans="2:44" s="110" customFormat="1" ht="37.5">
      <c r="B566" s="27" t="s">
        <v>78</v>
      </c>
      <c r="C566" s="28" t="s">
        <v>364</v>
      </c>
      <c r="D566" s="136">
        <v>929</v>
      </c>
      <c r="E566" s="47"/>
      <c r="F566" s="47"/>
      <c r="G566" s="131"/>
      <c r="H566" s="47"/>
      <c r="I566" s="114">
        <f t="shared" si="534"/>
        <v>107050400</v>
      </c>
      <c r="J566" s="114">
        <f t="shared" ref="J566:U566" si="581">J572+J567</f>
        <v>111728000</v>
      </c>
      <c r="K566" s="114">
        <f t="shared" si="581"/>
        <v>-4737800</v>
      </c>
      <c r="L566" s="114">
        <f t="shared" si="581"/>
        <v>0</v>
      </c>
      <c r="M566" s="114">
        <f t="shared" si="581"/>
        <v>0</v>
      </c>
      <c r="N566" s="114">
        <f t="shared" si="581"/>
        <v>0</v>
      </c>
      <c r="O566" s="114">
        <f t="shared" si="581"/>
        <v>0</v>
      </c>
      <c r="P566" s="114">
        <f t="shared" si="581"/>
        <v>0</v>
      </c>
      <c r="Q566" s="114">
        <f t="shared" si="581"/>
        <v>60200</v>
      </c>
      <c r="R566" s="114">
        <f t="shared" si="581"/>
        <v>0</v>
      </c>
      <c r="S566" s="114">
        <f t="shared" si="581"/>
        <v>0</v>
      </c>
      <c r="T566" s="114">
        <f t="shared" si="581"/>
        <v>0</v>
      </c>
      <c r="U566" s="114">
        <f t="shared" si="581"/>
        <v>0</v>
      </c>
      <c r="V566" s="114"/>
      <c r="W566" s="114"/>
      <c r="X566" s="114"/>
      <c r="Y566" s="114"/>
      <c r="Z566" s="114"/>
      <c r="AA566" s="114">
        <f>AA572</f>
        <v>0</v>
      </c>
      <c r="AB566" s="114">
        <f t="shared" si="566"/>
        <v>108161700</v>
      </c>
      <c r="AC566" s="114">
        <f t="shared" ref="AC566:AQ566" si="582">AC572+AC567</f>
        <v>108101500</v>
      </c>
      <c r="AD566" s="114">
        <f t="shared" si="582"/>
        <v>0</v>
      </c>
      <c r="AE566" s="114">
        <f t="shared" si="582"/>
        <v>0</v>
      </c>
      <c r="AF566" s="114">
        <f t="shared" si="582"/>
        <v>0</v>
      </c>
      <c r="AG566" s="114">
        <f t="shared" si="582"/>
        <v>0</v>
      </c>
      <c r="AH566" s="114">
        <f t="shared" si="582"/>
        <v>0</v>
      </c>
      <c r="AI566" s="114">
        <f t="shared" si="582"/>
        <v>60200</v>
      </c>
      <c r="AJ566" s="114">
        <f t="shared" si="582"/>
        <v>0</v>
      </c>
      <c r="AK566" s="114">
        <f t="shared" si="582"/>
        <v>0</v>
      </c>
      <c r="AL566" s="114">
        <f t="shared" si="582"/>
        <v>0</v>
      </c>
      <c r="AM566" s="114">
        <f t="shared" si="582"/>
        <v>0</v>
      </c>
      <c r="AN566" s="114">
        <f t="shared" si="582"/>
        <v>0</v>
      </c>
      <c r="AO566" s="114">
        <f t="shared" si="582"/>
        <v>0</v>
      </c>
      <c r="AP566" s="114">
        <f t="shared" si="582"/>
        <v>0</v>
      </c>
      <c r="AQ566" s="114">
        <f t="shared" si="582"/>
        <v>0</v>
      </c>
      <c r="AR566" s="114">
        <f>AR572</f>
        <v>0</v>
      </c>
    </row>
    <row r="567" spans="2:44" s="110" customFormat="1">
      <c r="B567" s="27"/>
      <c r="C567" s="37" t="s">
        <v>16</v>
      </c>
      <c r="D567" s="17">
        <v>929</v>
      </c>
      <c r="E567" s="46" t="s">
        <v>17</v>
      </c>
      <c r="F567" s="46" t="s">
        <v>88</v>
      </c>
      <c r="G567" s="16"/>
      <c r="H567" s="46"/>
      <c r="I567" s="48">
        <f t="shared" si="534"/>
        <v>214000</v>
      </c>
      <c r="J567" s="48">
        <f t="shared" ref="J567:S570" si="583">J568</f>
        <v>0</v>
      </c>
      <c r="K567" s="48">
        <f t="shared" si="583"/>
        <v>214000</v>
      </c>
      <c r="L567" s="48">
        <f t="shared" si="583"/>
        <v>0</v>
      </c>
      <c r="M567" s="48">
        <f t="shared" si="583"/>
        <v>0</v>
      </c>
      <c r="N567" s="48">
        <f t="shared" si="583"/>
        <v>0</v>
      </c>
      <c r="O567" s="48">
        <f t="shared" si="583"/>
        <v>0</v>
      </c>
      <c r="P567" s="48">
        <f t="shared" si="583"/>
        <v>0</v>
      </c>
      <c r="Q567" s="48">
        <f t="shared" si="583"/>
        <v>0</v>
      </c>
      <c r="R567" s="48">
        <f t="shared" si="583"/>
        <v>0</v>
      </c>
      <c r="S567" s="48">
        <f t="shared" si="583"/>
        <v>0</v>
      </c>
      <c r="T567" s="48">
        <f t="shared" ref="T567:AC570" si="584">T568</f>
        <v>0</v>
      </c>
      <c r="U567" s="48">
        <f t="shared" si="584"/>
        <v>0</v>
      </c>
      <c r="V567" s="48">
        <f t="shared" si="584"/>
        <v>0</v>
      </c>
      <c r="W567" s="48">
        <f t="shared" si="584"/>
        <v>0</v>
      </c>
      <c r="X567" s="48">
        <f t="shared" si="584"/>
        <v>0</v>
      </c>
      <c r="Y567" s="48">
        <f t="shared" si="584"/>
        <v>0</v>
      </c>
      <c r="Z567" s="48">
        <f t="shared" si="584"/>
        <v>0</v>
      </c>
      <c r="AA567" s="114"/>
      <c r="AB567" s="48">
        <f t="shared" si="566"/>
        <v>214000</v>
      </c>
      <c r="AC567" s="48">
        <f t="shared" ref="AC567:AQ570" si="585">AC568</f>
        <v>214000</v>
      </c>
      <c r="AD567" s="48">
        <f t="shared" si="585"/>
        <v>0</v>
      </c>
      <c r="AE567" s="48">
        <f t="shared" si="585"/>
        <v>0</v>
      </c>
      <c r="AF567" s="48">
        <f t="shared" si="585"/>
        <v>0</v>
      </c>
      <c r="AG567" s="48">
        <f t="shared" si="585"/>
        <v>0</v>
      </c>
      <c r="AH567" s="48">
        <f t="shared" si="585"/>
        <v>0</v>
      </c>
      <c r="AI567" s="48">
        <f t="shared" si="585"/>
        <v>0</v>
      </c>
      <c r="AJ567" s="48">
        <f t="shared" si="585"/>
        <v>0</v>
      </c>
      <c r="AK567" s="48">
        <f t="shared" si="585"/>
        <v>0</v>
      </c>
      <c r="AL567" s="48">
        <f t="shared" si="585"/>
        <v>0</v>
      </c>
      <c r="AM567" s="48">
        <f t="shared" si="585"/>
        <v>0</v>
      </c>
      <c r="AN567" s="48">
        <f t="shared" si="585"/>
        <v>0</v>
      </c>
      <c r="AO567" s="48">
        <f t="shared" si="585"/>
        <v>0</v>
      </c>
      <c r="AP567" s="48">
        <f t="shared" si="585"/>
        <v>0</v>
      </c>
      <c r="AQ567" s="48">
        <f t="shared" si="585"/>
        <v>0</v>
      </c>
      <c r="AR567" s="114"/>
    </row>
    <row r="568" spans="2:44" s="110" customFormat="1">
      <c r="B568" s="27"/>
      <c r="C568" s="37" t="s">
        <v>32</v>
      </c>
      <c r="D568" s="17">
        <v>929</v>
      </c>
      <c r="E568" s="46" t="s">
        <v>17</v>
      </c>
      <c r="F568" s="46" t="s">
        <v>33</v>
      </c>
      <c r="G568" s="16"/>
      <c r="H568" s="46"/>
      <c r="I568" s="48">
        <f t="shared" si="534"/>
        <v>214000</v>
      </c>
      <c r="J568" s="48">
        <f t="shared" si="583"/>
        <v>0</v>
      </c>
      <c r="K568" s="48">
        <f t="shared" si="583"/>
        <v>214000</v>
      </c>
      <c r="L568" s="48">
        <f t="shared" si="583"/>
        <v>0</v>
      </c>
      <c r="M568" s="48">
        <f t="shared" si="583"/>
        <v>0</v>
      </c>
      <c r="N568" s="48">
        <f t="shared" si="583"/>
        <v>0</v>
      </c>
      <c r="O568" s="48">
        <f t="shared" si="583"/>
        <v>0</v>
      </c>
      <c r="P568" s="48">
        <f t="shared" si="583"/>
        <v>0</v>
      </c>
      <c r="Q568" s="48">
        <f t="shared" si="583"/>
        <v>0</v>
      </c>
      <c r="R568" s="48">
        <f t="shared" si="583"/>
        <v>0</v>
      </c>
      <c r="S568" s="48">
        <f t="shared" si="583"/>
        <v>0</v>
      </c>
      <c r="T568" s="48">
        <f t="shared" si="584"/>
        <v>0</v>
      </c>
      <c r="U568" s="48">
        <f t="shared" si="584"/>
        <v>0</v>
      </c>
      <c r="V568" s="48">
        <f t="shared" si="584"/>
        <v>0</v>
      </c>
      <c r="W568" s="48">
        <f t="shared" si="584"/>
        <v>0</v>
      </c>
      <c r="X568" s="48">
        <f t="shared" si="584"/>
        <v>0</v>
      </c>
      <c r="Y568" s="48">
        <f t="shared" si="584"/>
        <v>0</v>
      </c>
      <c r="Z568" s="48">
        <f t="shared" si="584"/>
        <v>0</v>
      </c>
      <c r="AA568" s="114"/>
      <c r="AB568" s="48">
        <f t="shared" si="566"/>
        <v>214000</v>
      </c>
      <c r="AC568" s="48">
        <f t="shared" si="585"/>
        <v>214000</v>
      </c>
      <c r="AD568" s="48">
        <f t="shared" si="585"/>
        <v>0</v>
      </c>
      <c r="AE568" s="48">
        <f t="shared" si="585"/>
        <v>0</v>
      </c>
      <c r="AF568" s="48">
        <f t="shared" si="585"/>
        <v>0</v>
      </c>
      <c r="AG568" s="48">
        <f t="shared" si="585"/>
        <v>0</v>
      </c>
      <c r="AH568" s="48">
        <f t="shared" si="585"/>
        <v>0</v>
      </c>
      <c r="AI568" s="48">
        <f t="shared" si="585"/>
        <v>0</v>
      </c>
      <c r="AJ568" s="48">
        <f t="shared" si="585"/>
        <v>0</v>
      </c>
      <c r="AK568" s="48">
        <f t="shared" si="585"/>
        <v>0</v>
      </c>
      <c r="AL568" s="48">
        <f t="shared" si="585"/>
        <v>0</v>
      </c>
      <c r="AM568" s="48">
        <f t="shared" si="585"/>
        <v>0</v>
      </c>
      <c r="AN568" s="48">
        <f t="shared" si="585"/>
        <v>0</v>
      </c>
      <c r="AO568" s="48">
        <f t="shared" si="585"/>
        <v>0</v>
      </c>
      <c r="AP568" s="48">
        <f t="shared" si="585"/>
        <v>0</v>
      </c>
      <c r="AQ568" s="48">
        <f t="shared" si="585"/>
        <v>0</v>
      </c>
      <c r="AR568" s="114"/>
    </row>
    <row r="569" spans="2:44" s="110" customFormat="1" ht="37.5">
      <c r="B569" s="27"/>
      <c r="C569" s="37" t="s">
        <v>179</v>
      </c>
      <c r="D569" s="17">
        <v>929</v>
      </c>
      <c r="E569" s="46" t="s">
        <v>17</v>
      </c>
      <c r="F569" s="46" t="s">
        <v>33</v>
      </c>
      <c r="G569" s="16">
        <v>5600000000</v>
      </c>
      <c r="H569" s="46"/>
      <c r="I569" s="48">
        <f t="shared" si="534"/>
        <v>214000</v>
      </c>
      <c r="J569" s="48">
        <f t="shared" si="583"/>
        <v>0</v>
      </c>
      <c r="K569" s="48">
        <f t="shared" si="583"/>
        <v>214000</v>
      </c>
      <c r="L569" s="48">
        <f t="shared" si="583"/>
        <v>0</v>
      </c>
      <c r="M569" s="48">
        <f t="shared" si="583"/>
        <v>0</v>
      </c>
      <c r="N569" s="48">
        <f t="shared" si="583"/>
        <v>0</v>
      </c>
      <c r="O569" s="48">
        <f t="shared" si="583"/>
        <v>0</v>
      </c>
      <c r="P569" s="48">
        <f t="shared" si="583"/>
        <v>0</v>
      </c>
      <c r="Q569" s="48">
        <f t="shared" si="583"/>
        <v>0</v>
      </c>
      <c r="R569" s="48">
        <f t="shared" si="583"/>
        <v>0</v>
      </c>
      <c r="S569" s="48">
        <f t="shared" si="583"/>
        <v>0</v>
      </c>
      <c r="T569" s="48">
        <f t="shared" si="584"/>
        <v>0</v>
      </c>
      <c r="U569" s="48">
        <f t="shared" si="584"/>
        <v>0</v>
      </c>
      <c r="V569" s="48">
        <f t="shared" si="584"/>
        <v>0</v>
      </c>
      <c r="W569" s="48">
        <f t="shared" si="584"/>
        <v>0</v>
      </c>
      <c r="X569" s="48">
        <f t="shared" si="584"/>
        <v>0</v>
      </c>
      <c r="Y569" s="48">
        <f t="shared" si="584"/>
        <v>0</v>
      </c>
      <c r="Z569" s="48">
        <f t="shared" si="584"/>
        <v>0</v>
      </c>
      <c r="AA569" s="114"/>
      <c r="AB569" s="48">
        <f t="shared" si="566"/>
        <v>214000</v>
      </c>
      <c r="AC569" s="48">
        <f t="shared" si="585"/>
        <v>214000</v>
      </c>
      <c r="AD569" s="48">
        <f t="shared" si="585"/>
        <v>0</v>
      </c>
      <c r="AE569" s="48">
        <f t="shared" si="585"/>
        <v>0</v>
      </c>
      <c r="AF569" s="48">
        <f t="shared" si="585"/>
        <v>0</v>
      </c>
      <c r="AG569" s="48">
        <f t="shared" si="585"/>
        <v>0</v>
      </c>
      <c r="AH569" s="48">
        <f t="shared" si="585"/>
        <v>0</v>
      </c>
      <c r="AI569" s="48">
        <f t="shared" si="585"/>
        <v>0</v>
      </c>
      <c r="AJ569" s="48">
        <f t="shared" si="585"/>
        <v>0</v>
      </c>
      <c r="AK569" s="48">
        <f t="shared" si="585"/>
        <v>0</v>
      </c>
      <c r="AL569" s="48">
        <f t="shared" si="585"/>
        <v>0</v>
      </c>
      <c r="AM569" s="48">
        <f t="shared" si="585"/>
        <v>0</v>
      </c>
      <c r="AN569" s="48">
        <f t="shared" si="585"/>
        <v>0</v>
      </c>
      <c r="AO569" s="48">
        <f t="shared" si="585"/>
        <v>0</v>
      </c>
      <c r="AP569" s="48">
        <f t="shared" si="585"/>
        <v>0</v>
      </c>
      <c r="AQ569" s="48">
        <f t="shared" si="585"/>
        <v>0</v>
      </c>
      <c r="AR569" s="114"/>
    </row>
    <row r="570" spans="2:44" s="110" customFormat="1" ht="37.5">
      <c r="B570" s="27"/>
      <c r="C570" s="37" t="s">
        <v>179</v>
      </c>
      <c r="D570" s="17">
        <v>929</v>
      </c>
      <c r="E570" s="46" t="s">
        <v>17</v>
      </c>
      <c r="F570" s="46" t="s">
        <v>33</v>
      </c>
      <c r="G570" s="16">
        <v>5600010030</v>
      </c>
      <c r="H570" s="46"/>
      <c r="I570" s="48">
        <f t="shared" si="534"/>
        <v>214000</v>
      </c>
      <c r="J570" s="48">
        <f t="shared" si="583"/>
        <v>0</v>
      </c>
      <c r="K570" s="48">
        <f t="shared" si="583"/>
        <v>214000</v>
      </c>
      <c r="L570" s="48">
        <f t="shared" si="583"/>
        <v>0</v>
      </c>
      <c r="M570" s="48">
        <f t="shared" si="583"/>
        <v>0</v>
      </c>
      <c r="N570" s="48">
        <f t="shared" si="583"/>
        <v>0</v>
      </c>
      <c r="O570" s="48">
        <f t="shared" si="583"/>
        <v>0</v>
      </c>
      <c r="P570" s="48">
        <f t="shared" si="583"/>
        <v>0</v>
      </c>
      <c r="Q570" s="48">
        <f t="shared" si="583"/>
        <v>0</v>
      </c>
      <c r="R570" s="48">
        <f t="shared" si="583"/>
        <v>0</v>
      </c>
      <c r="S570" s="48">
        <f t="shared" si="583"/>
        <v>0</v>
      </c>
      <c r="T570" s="48">
        <f t="shared" si="584"/>
        <v>0</v>
      </c>
      <c r="U570" s="48">
        <f t="shared" si="584"/>
        <v>0</v>
      </c>
      <c r="V570" s="48">
        <f t="shared" si="584"/>
        <v>0</v>
      </c>
      <c r="W570" s="48">
        <f t="shared" si="584"/>
        <v>0</v>
      </c>
      <c r="X570" s="48">
        <f t="shared" si="584"/>
        <v>0</v>
      </c>
      <c r="Y570" s="48">
        <f t="shared" si="584"/>
        <v>0</v>
      </c>
      <c r="Z570" s="48">
        <f t="shared" si="584"/>
        <v>0</v>
      </c>
      <c r="AA570" s="114"/>
      <c r="AB570" s="48">
        <f t="shared" si="566"/>
        <v>214000</v>
      </c>
      <c r="AC570" s="48">
        <f t="shared" si="585"/>
        <v>214000</v>
      </c>
      <c r="AD570" s="48">
        <f t="shared" si="585"/>
        <v>0</v>
      </c>
      <c r="AE570" s="48">
        <f t="shared" si="585"/>
        <v>0</v>
      </c>
      <c r="AF570" s="48">
        <f t="shared" si="585"/>
        <v>0</v>
      </c>
      <c r="AG570" s="48">
        <f t="shared" si="585"/>
        <v>0</v>
      </c>
      <c r="AH570" s="48">
        <f t="shared" si="585"/>
        <v>0</v>
      </c>
      <c r="AI570" s="48">
        <f t="shared" si="585"/>
        <v>0</v>
      </c>
      <c r="AJ570" s="48">
        <f t="shared" si="585"/>
        <v>0</v>
      </c>
      <c r="AK570" s="48">
        <f t="shared" si="585"/>
        <v>0</v>
      </c>
      <c r="AL570" s="48">
        <f t="shared" si="585"/>
        <v>0</v>
      </c>
      <c r="AM570" s="48">
        <f t="shared" si="585"/>
        <v>0</v>
      </c>
      <c r="AN570" s="48">
        <f t="shared" si="585"/>
        <v>0</v>
      </c>
      <c r="AO570" s="48">
        <f t="shared" si="585"/>
        <v>0</v>
      </c>
      <c r="AP570" s="48">
        <f t="shared" si="585"/>
        <v>0</v>
      </c>
      <c r="AQ570" s="48">
        <f t="shared" si="585"/>
        <v>0</v>
      </c>
      <c r="AR570" s="114"/>
    </row>
    <row r="571" spans="2:44" s="110" customFormat="1" ht="37.5">
      <c r="B571" s="27"/>
      <c r="C571" s="37" t="s">
        <v>108</v>
      </c>
      <c r="D571" s="17">
        <v>929</v>
      </c>
      <c r="E571" s="46" t="s">
        <v>17</v>
      </c>
      <c r="F571" s="46" t="s">
        <v>33</v>
      </c>
      <c r="G571" s="16">
        <v>5600010030</v>
      </c>
      <c r="H571" s="46" t="s">
        <v>109</v>
      </c>
      <c r="I571" s="48">
        <f t="shared" si="534"/>
        <v>214000</v>
      </c>
      <c r="J571" s="114"/>
      <c r="K571" s="48">
        <v>214000</v>
      </c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  <c r="AA571" s="114"/>
      <c r="AB571" s="48">
        <f t="shared" si="566"/>
        <v>214000</v>
      </c>
      <c r="AC571" s="114">
        <v>214000</v>
      </c>
      <c r="AD571" s="114"/>
      <c r="AE571" s="114"/>
      <c r="AF571" s="114"/>
      <c r="AG571" s="114"/>
      <c r="AH571" s="114"/>
      <c r="AI571" s="114"/>
      <c r="AJ571" s="114"/>
      <c r="AK571" s="114"/>
      <c r="AL571" s="114"/>
      <c r="AM571" s="114"/>
      <c r="AN571" s="114"/>
      <c r="AO571" s="114"/>
      <c r="AP571" s="114"/>
      <c r="AQ571" s="114"/>
      <c r="AR571" s="114"/>
    </row>
    <row r="572" spans="2:44" s="100" customFormat="1">
      <c r="B572" s="27"/>
      <c r="C572" s="37" t="s">
        <v>344</v>
      </c>
      <c r="D572" s="17">
        <v>929</v>
      </c>
      <c r="E572" s="46" t="s">
        <v>30</v>
      </c>
      <c r="F572" s="46" t="s">
        <v>88</v>
      </c>
      <c r="G572" s="16"/>
      <c r="H572" s="46"/>
      <c r="I572" s="48">
        <f t="shared" si="534"/>
        <v>106836400</v>
      </c>
      <c r="J572" s="48">
        <f t="shared" ref="J572:AA572" si="586">J573+J583+J598</f>
        <v>111728000</v>
      </c>
      <c r="K572" s="48">
        <f t="shared" si="586"/>
        <v>-4951800</v>
      </c>
      <c r="L572" s="48">
        <f t="shared" si="586"/>
        <v>0</v>
      </c>
      <c r="M572" s="48">
        <f t="shared" si="586"/>
        <v>0</v>
      </c>
      <c r="N572" s="48">
        <f t="shared" si="586"/>
        <v>0</v>
      </c>
      <c r="O572" s="48">
        <f t="shared" si="586"/>
        <v>0</v>
      </c>
      <c r="P572" s="48">
        <f t="shared" si="586"/>
        <v>0</v>
      </c>
      <c r="Q572" s="48">
        <f t="shared" si="586"/>
        <v>60200</v>
      </c>
      <c r="R572" s="48">
        <f t="shared" si="586"/>
        <v>0</v>
      </c>
      <c r="S572" s="48">
        <f t="shared" si="586"/>
        <v>0</v>
      </c>
      <c r="T572" s="48">
        <f t="shared" si="586"/>
        <v>0</v>
      </c>
      <c r="U572" s="48">
        <f t="shared" si="586"/>
        <v>0</v>
      </c>
      <c r="V572" s="48">
        <f t="shared" si="586"/>
        <v>0</v>
      </c>
      <c r="W572" s="48">
        <f t="shared" si="586"/>
        <v>0</v>
      </c>
      <c r="X572" s="48">
        <f t="shared" si="586"/>
        <v>0</v>
      </c>
      <c r="Y572" s="48">
        <f t="shared" si="586"/>
        <v>0</v>
      </c>
      <c r="Z572" s="48">
        <f t="shared" si="586"/>
        <v>0</v>
      </c>
      <c r="AA572" s="48">
        <f t="shared" si="586"/>
        <v>0</v>
      </c>
      <c r="AB572" s="48">
        <f t="shared" si="566"/>
        <v>107947700</v>
      </c>
      <c r="AC572" s="48">
        <f t="shared" ref="AC572:AR572" si="587">AC573+AC583+AC598</f>
        <v>107887500</v>
      </c>
      <c r="AD572" s="48">
        <f t="shared" si="587"/>
        <v>0</v>
      </c>
      <c r="AE572" s="48">
        <f t="shared" si="587"/>
        <v>0</v>
      </c>
      <c r="AF572" s="48">
        <f t="shared" si="587"/>
        <v>0</v>
      </c>
      <c r="AG572" s="48">
        <f t="shared" si="587"/>
        <v>0</v>
      </c>
      <c r="AH572" s="48">
        <f t="shared" si="587"/>
        <v>0</v>
      </c>
      <c r="AI572" s="48">
        <f t="shared" si="587"/>
        <v>60200</v>
      </c>
      <c r="AJ572" s="48">
        <f t="shared" si="587"/>
        <v>0</v>
      </c>
      <c r="AK572" s="48">
        <f t="shared" si="587"/>
        <v>0</v>
      </c>
      <c r="AL572" s="48">
        <f t="shared" si="587"/>
        <v>0</v>
      </c>
      <c r="AM572" s="48">
        <f t="shared" si="587"/>
        <v>0</v>
      </c>
      <c r="AN572" s="48">
        <f t="shared" si="587"/>
        <v>0</v>
      </c>
      <c r="AO572" s="48">
        <f t="shared" si="587"/>
        <v>0</v>
      </c>
      <c r="AP572" s="48">
        <f t="shared" si="587"/>
        <v>0</v>
      </c>
      <c r="AQ572" s="48">
        <f t="shared" si="587"/>
        <v>0</v>
      </c>
      <c r="AR572" s="48">
        <f t="shared" si="587"/>
        <v>0</v>
      </c>
    </row>
    <row r="573" spans="2:44" s="100" customFormat="1">
      <c r="B573" s="27"/>
      <c r="C573" s="37" t="s">
        <v>345</v>
      </c>
      <c r="D573" s="17">
        <v>929</v>
      </c>
      <c r="E573" s="46" t="s">
        <v>30</v>
      </c>
      <c r="F573" s="46" t="s">
        <v>17</v>
      </c>
      <c r="G573" s="16"/>
      <c r="H573" s="46"/>
      <c r="I573" s="48">
        <f t="shared" si="534"/>
        <v>2821400</v>
      </c>
      <c r="J573" s="48">
        <f t="shared" ref="J573:S575" si="588">J574</f>
        <v>2779500</v>
      </c>
      <c r="K573" s="48">
        <f t="shared" si="588"/>
        <v>41900</v>
      </c>
      <c r="L573" s="48">
        <f t="shared" si="588"/>
        <v>0</v>
      </c>
      <c r="M573" s="48">
        <f t="shared" si="588"/>
        <v>0</v>
      </c>
      <c r="N573" s="48">
        <f t="shared" si="588"/>
        <v>0</v>
      </c>
      <c r="O573" s="48">
        <f t="shared" si="588"/>
        <v>0</v>
      </c>
      <c r="P573" s="48">
        <f t="shared" si="588"/>
        <v>0</v>
      </c>
      <c r="Q573" s="48">
        <f t="shared" si="588"/>
        <v>0</v>
      </c>
      <c r="R573" s="48">
        <f t="shared" si="588"/>
        <v>0</v>
      </c>
      <c r="S573" s="48">
        <f t="shared" si="588"/>
        <v>0</v>
      </c>
      <c r="T573" s="48">
        <f t="shared" ref="T573:AC575" si="589">T574</f>
        <v>0</v>
      </c>
      <c r="U573" s="48">
        <f t="shared" si="589"/>
        <v>0</v>
      </c>
      <c r="V573" s="48">
        <f t="shared" si="589"/>
        <v>0</v>
      </c>
      <c r="W573" s="48">
        <f t="shared" si="589"/>
        <v>0</v>
      </c>
      <c r="X573" s="48">
        <f t="shared" si="589"/>
        <v>0</v>
      </c>
      <c r="Y573" s="48">
        <f t="shared" si="589"/>
        <v>0</v>
      </c>
      <c r="Z573" s="48">
        <f t="shared" si="589"/>
        <v>0</v>
      </c>
      <c r="AA573" s="48">
        <f t="shared" si="589"/>
        <v>0</v>
      </c>
      <c r="AB573" s="48">
        <f t="shared" si="566"/>
        <v>2851300</v>
      </c>
      <c r="AC573" s="48">
        <f t="shared" ref="AC573:AR575" si="590">AC574</f>
        <v>2851300</v>
      </c>
      <c r="AD573" s="48">
        <f t="shared" si="590"/>
        <v>0</v>
      </c>
      <c r="AE573" s="48">
        <f t="shared" si="590"/>
        <v>0</v>
      </c>
      <c r="AF573" s="48">
        <f t="shared" si="590"/>
        <v>0</v>
      </c>
      <c r="AG573" s="48">
        <f t="shared" si="590"/>
        <v>0</v>
      </c>
      <c r="AH573" s="48">
        <f t="shared" si="590"/>
        <v>0</v>
      </c>
      <c r="AI573" s="48">
        <f t="shared" si="590"/>
        <v>0</v>
      </c>
      <c r="AJ573" s="48">
        <f t="shared" si="590"/>
        <v>0</v>
      </c>
      <c r="AK573" s="48">
        <f t="shared" si="590"/>
        <v>0</v>
      </c>
      <c r="AL573" s="48">
        <f t="shared" si="590"/>
        <v>0</v>
      </c>
      <c r="AM573" s="48">
        <f t="shared" si="590"/>
        <v>0</v>
      </c>
      <c r="AN573" s="48">
        <f t="shared" si="590"/>
        <v>0</v>
      </c>
      <c r="AO573" s="48">
        <f t="shared" si="590"/>
        <v>0</v>
      </c>
      <c r="AP573" s="48">
        <f t="shared" si="590"/>
        <v>0</v>
      </c>
      <c r="AQ573" s="48">
        <f t="shared" si="590"/>
        <v>0</v>
      </c>
      <c r="AR573" s="48">
        <f t="shared" si="590"/>
        <v>0</v>
      </c>
    </row>
    <row r="574" spans="2:44" s="100" customFormat="1">
      <c r="B574" s="27"/>
      <c r="C574" s="37" t="s">
        <v>233</v>
      </c>
      <c r="D574" s="17">
        <v>929</v>
      </c>
      <c r="E574" s="46" t="s">
        <v>30</v>
      </c>
      <c r="F574" s="46" t="s">
        <v>17</v>
      </c>
      <c r="G574" s="16">
        <v>6100000000</v>
      </c>
      <c r="H574" s="46"/>
      <c r="I574" s="48">
        <f t="shared" si="534"/>
        <v>2821400</v>
      </c>
      <c r="J574" s="48">
        <f t="shared" si="588"/>
        <v>2779500</v>
      </c>
      <c r="K574" s="48">
        <f t="shared" si="588"/>
        <v>41900</v>
      </c>
      <c r="L574" s="48">
        <f t="shared" si="588"/>
        <v>0</v>
      </c>
      <c r="M574" s="48">
        <f t="shared" si="588"/>
        <v>0</v>
      </c>
      <c r="N574" s="48">
        <f t="shared" si="588"/>
        <v>0</v>
      </c>
      <c r="O574" s="48">
        <f t="shared" si="588"/>
        <v>0</v>
      </c>
      <c r="P574" s="48">
        <f t="shared" si="588"/>
        <v>0</v>
      </c>
      <c r="Q574" s="48">
        <f t="shared" si="588"/>
        <v>0</v>
      </c>
      <c r="R574" s="48">
        <f t="shared" si="588"/>
        <v>0</v>
      </c>
      <c r="S574" s="48">
        <f t="shared" si="588"/>
        <v>0</v>
      </c>
      <c r="T574" s="48">
        <f t="shared" si="589"/>
        <v>0</v>
      </c>
      <c r="U574" s="48">
        <f t="shared" si="589"/>
        <v>0</v>
      </c>
      <c r="V574" s="48">
        <f t="shared" si="589"/>
        <v>0</v>
      </c>
      <c r="W574" s="48">
        <f t="shared" si="589"/>
        <v>0</v>
      </c>
      <c r="X574" s="48">
        <f t="shared" si="589"/>
        <v>0</v>
      </c>
      <c r="Y574" s="48">
        <f t="shared" si="589"/>
        <v>0</v>
      </c>
      <c r="Z574" s="48">
        <f t="shared" si="589"/>
        <v>0</v>
      </c>
      <c r="AA574" s="48">
        <f t="shared" si="589"/>
        <v>0</v>
      </c>
      <c r="AB574" s="48">
        <f t="shared" si="566"/>
        <v>2851300</v>
      </c>
      <c r="AC574" s="48">
        <f t="shared" si="590"/>
        <v>2851300</v>
      </c>
      <c r="AD574" s="48">
        <f t="shared" si="590"/>
        <v>0</v>
      </c>
      <c r="AE574" s="48">
        <f t="shared" si="590"/>
        <v>0</v>
      </c>
      <c r="AF574" s="48">
        <f t="shared" si="590"/>
        <v>0</v>
      </c>
      <c r="AG574" s="48">
        <f t="shared" si="590"/>
        <v>0</v>
      </c>
      <c r="AH574" s="48">
        <f t="shared" si="590"/>
        <v>0</v>
      </c>
      <c r="AI574" s="48">
        <f t="shared" si="590"/>
        <v>0</v>
      </c>
      <c r="AJ574" s="48">
        <f t="shared" si="590"/>
        <v>0</v>
      </c>
      <c r="AK574" s="48">
        <f t="shared" si="590"/>
        <v>0</v>
      </c>
      <c r="AL574" s="48">
        <f t="shared" si="590"/>
        <v>0</v>
      </c>
      <c r="AM574" s="48">
        <f t="shared" si="590"/>
        <v>0</v>
      </c>
      <c r="AN574" s="48">
        <f t="shared" si="590"/>
        <v>0</v>
      </c>
      <c r="AO574" s="48">
        <f t="shared" si="590"/>
        <v>0</v>
      </c>
      <c r="AP574" s="48">
        <f t="shared" si="590"/>
        <v>0</v>
      </c>
      <c r="AQ574" s="48">
        <f t="shared" si="590"/>
        <v>0</v>
      </c>
      <c r="AR574" s="48">
        <f t="shared" si="590"/>
        <v>0</v>
      </c>
    </row>
    <row r="575" spans="2:44" s="100" customFormat="1">
      <c r="B575" s="27"/>
      <c r="C575" s="37" t="s">
        <v>241</v>
      </c>
      <c r="D575" s="17">
        <v>929</v>
      </c>
      <c r="E575" s="46" t="s">
        <v>30</v>
      </c>
      <c r="F575" s="46" t="s">
        <v>17</v>
      </c>
      <c r="G575" s="16">
        <v>6100200000</v>
      </c>
      <c r="H575" s="46"/>
      <c r="I575" s="48">
        <f t="shared" si="534"/>
        <v>2821400</v>
      </c>
      <c r="J575" s="48">
        <f t="shared" si="588"/>
        <v>2779500</v>
      </c>
      <c r="K575" s="48">
        <f t="shared" si="588"/>
        <v>41900</v>
      </c>
      <c r="L575" s="48">
        <f t="shared" si="588"/>
        <v>0</v>
      </c>
      <c r="M575" s="48">
        <f t="shared" si="588"/>
        <v>0</v>
      </c>
      <c r="N575" s="48">
        <f t="shared" si="588"/>
        <v>0</v>
      </c>
      <c r="O575" s="48">
        <f t="shared" si="588"/>
        <v>0</v>
      </c>
      <c r="P575" s="48">
        <f t="shared" si="588"/>
        <v>0</v>
      </c>
      <c r="Q575" s="48">
        <f t="shared" si="588"/>
        <v>0</v>
      </c>
      <c r="R575" s="48">
        <f t="shared" si="588"/>
        <v>0</v>
      </c>
      <c r="S575" s="48">
        <f t="shared" si="588"/>
        <v>0</v>
      </c>
      <c r="T575" s="48">
        <f t="shared" si="589"/>
        <v>0</v>
      </c>
      <c r="U575" s="48">
        <f t="shared" si="589"/>
        <v>0</v>
      </c>
      <c r="V575" s="48">
        <f t="shared" si="589"/>
        <v>0</v>
      </c>
      <c r="W575" s="48">
        <f t="shared" si="589"/>
        <v>0</v>
      </c>
      <c r="X575" s="48">
        <f t="shared" si="589"/>
        <v>0</v>
      </c>
      <c r="Y575" s="48">
        <f t="shared" si="589"/>
        <v>0</v>
      </c>
      <c r="Z575" s="48">
        <f t="shared" si="589"/>
        <v>0</v>
      </c>
      <c r="AA575" s="48">
        <f t="shared" si="589"/>
        <v>0</v>
      </c>
      <c r="AB575" s="48">
        <f t="shared" si="566"/>
        <v>2851300</v>
      </c>
      <c r="AC575" s="48">
        <f t="shared" si="590"/>
        <v>2851300</v>
      </c>
      <c r="AD575" s="48">
        <f t="shared" si="590"/>
        <v>0</v>
      </c>
      <c r="AE575" s="48">
        <f t="shared" si="590"/>
        <v>0</v>
      </c>
      <c r="AF575" s="48">
        <f t="shared" si="590"/>
        <v>0</v>
      </c>
      <c r="AG575" s="48">
        <f t="shared" si="590"/>
        <v>0</v>
      </c>
      <c r="AH575" s="48">
        <f t="shared" si="590"/>
        <v>0</v>
      </c>
      <c r="AI575" s="48">
        <f t="shared" si="590"/>
        <v>0</v>
      </c>
      <c r="AJ575" s="48">
        <f t="shared" si="590"/>
        <v>0</v>
      </c>
      <c r="AK575" s="48">
        <f t="shared" si="590"/>
        <v>0</v>
      </c>
      <c r="AL575" s="48">
        <f t="shared" si="590"/>
        <v>0</v>
      </c>
      <c r="AM575" s="48">
        <f t="shared" si="590"/>
        <v>0</v>
      </c>
      <c r="AN575" s="48">
        <f t="shared" si="590"/>
        <v>0</v>
      </c>
      <c r="AO575" s="48">
        <f t="shared" si="590"/>
        <v>0</v>
      </c>
      <c r="AP575" s="48">
        <f t="shared" si="590"/>
        <v>0</v>
      </c>
      <c r="AQ575" s="48">
        <f t="shared" si="590"/>
        <v>0</v>
      </c>
      <c r="AR575" s="48">
        <f t="shared" si="590"/>
        <v>0</v>
      </c>
    </row>
    <row r="576" spans="2:44" s="100" customFormat="1">
      <c r="B576" s="27"/>
      <c r="C576" s="37" t="s">
        <v>241</v>
      </c>
      <c r="D576" s="17">
        <v>929</v>
      </c>
      <c r="E576" s="46" t="s">
        <v>30</v>
      </c>
      <c r="F576" s="46" t="s">
        <v>17</v>
      </c>
      <c r="G576" s="16">
        <v>6100210160</v>
      </c>
      <c r="H576" s="46"/>
      <c r="I576" s="48">
        <f t="shared" si="534"/>
        <v>2821400</v>
      </c>
      <c r="J576" s="48">
        <f t="shared" ref="J576:AA576" si="591">J577+J578</f>
        <v>2779500</v>
      </c>
      <c r="K576" s="48">
        <f t="shared" si="591"/>
        <v>41900</v>
      </c>
      <c r="L576" s="48">
        <f t="shared" si="591"/>
        <v>0</v>
      </c>
      <c r="M576" s="48">
        <f t="shared" si="591"/>
        <v>0</v>
      </c>
      <c r="N576" s="48">
        <f t="shared" si="591"/>
        <v>0</v>
      </c>
      <c r="O576" s="48">
        <f t="shared" si="591"/>
        <v>0</v>
      </c>
      <c r="P576" s="48">
        <f t="shared" si="591"/>
        <v>0</v>
      </c>
      <c r="Q576" s="48">
        <f t="shared" si="591"/>
        <v>0</v>
      </c>
      <c r="R576" s="48">
        <f t="shared" si="591"/>
        <v>0</v>
      </c>
      <c r="S576" s="48">
        <f t="shared" si="591"/>
        <v>0</v>
      </c>
      <c r="T576" s="48">
        <f t="shared" si="591"/>
        <v>0</v>
      </c>
      <c r="U576" s="48">
        <f t="shared" si="591"/>
        <v>0</v>
      </c>
      <c r="V576" s="48">
        <f t="shared" si="591"/>
        <v>0</v>
      </c>
      <c r="W576" s="48">
        <f t="shared" si="591"/>
        <v>0</v>
      </c>
      <c r="X576" s="48">
        <f t="shared" si="591"/>
        <v>0</v>
      </c>
      <c r="Y576" s="48">
        <f t="shared" si="591"/>
        <v>0</v>
      </c>
      <c r="Z576" s="48">
        <f t="shared" si="591"/>
        <v>0</v>
      </c>
      <c r="AA576" s="48">
        <f t="shared" si="591"/>
        <v>0</v>
      </c>
      <c r="AB576" s="48">
        <f t="shared" si="566"/>
        <v>2851300</v>
      </c>
      <c r="AC576" s="48">
        <f t="shared" ref="AC576:AR576" si="592">AC577+AC578</f>
        <v>2851300</v>
      </c>
      <c r="AD576" s="48">
        <f t="shared" si="592"/>
        <v>0</v>
      </c>
      <c r="AE576" s="48">
        <f t="shared" si="592"/>
        <v>0</v>
      </c>
      <c r="AF576" s="48">
        <f t="shared" si="592"/>
        <v>0</v>
      </c>
      <c r="AG576" s="48">
        <f t="shared" si="592"/>
        <v>0</v>
      </c>
      <c r="AH576" s="48">
        <f t="shared" si="592"/>
        <v>0</v>
      </c>
      <c r="AI576" s="48">
        <f t="shared" si="592"/>
        <v>0</v>
      </c>
      <c r="AJ576" s="48">
        <f t="shared" si="592"/>
        <v>0</v>
      </c>
      <c r="AK576" s="48">
        <f t="shared" si="592"/>
        <v>0</v>
      </c>
      <c r="AL576" s="48">
        <f t="shared" si="592"/>
        <v>0</v>
      </c>
      <c r="AM576" s="48">
        <f t="shared" si="592"/>
        <v>0</v>
      </c>
      <c r="AN576" s="48">
        <f t="shared" si="592"/>
        <v>0</v>
      </c>
      <c r="AO576" s="48">
        <f t="shared" si="592"/>
        <v>0</v>
      </c>
      <c r="AP576" s="48">
        <f t="shared" si="592"/>
        <v>0</v>
      </c>
      <c r="AQ576" s="48">
        <f t="shared" si="592"/>
        <v>0</v>
      </c>
      <c r="AR576" s="48">
        <f t="shared" si="592"/>
        <v>0</v>
      </c>
    </row>
    <row r="577" spans="2:44" s="100" customFormat="1" ht="75">
      <c r="B577" s="27"/>
      <c r="C577" s="37" t="s">
        <v>105</v>
      </c>
      <c r="D577" s="17">
        <v>929</v>
      </c>
      <c r="E577" s="46" t="s">
        <v>30</v>
      </c>
      <c r="F577" s="46" t="s">
        <v>17</v>
      </c>
      <c r="G577" s="16">
        <v>6100210160</v>
      </c>
      <c r="H577" s="46" t="s">
        <v>106</v>
      </c>
      <c r="I577" s="48">
        <f t="shared" si="534"/>
        <v>1571400</v>
      </c>
      <c r="J577" s="48">
        <v>600000</v>
      </c>
      <c r="K577" s="48">
        <v>971400</v>
      </c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  <c r="AA577" s="48">
        <v>0</v>
      </c>
      <c r="AB577" s="48">
        <f t="shared" si="566"/>
        <v>1601300</v>
      </c>
      <c r="AC577" s="48">
        <v>1601300</v>
      </c>
      <c r="AD577" s="48"/>
      <c r="AE577" s="48"/>
      <c r="AF577" s="48"/>
      <c r="AG577" s="48"/>
      <c r="AH577" s="48"/>
      <c r="AI577" s="48"/>
      <c r="AJ577" s="48"/>
      <c r="AK577" s="48"/>
      <c r="AL577" s="48"/>
      <c r="AM577" s="48"/>
      <c r="AN577" s="48"/>
      <c r="AO577" s="48"/>
      <c r="AP577" s="48"/>
      <c r="AQ577" s="48"/>
      <c r="AR577" s="48">
        <v>0</v>
      </c>
    </row>
    <row r="578" spans="2:44" s="100" customFormat="1" ht="37.5">
      <c r="B578" s="27"/>
      <c r="C578" s="37" t="s">
        <v>108</v>
      </c>
      <c r="D578" s="17">
        <v>929</v>
      </c>
      <c r="E578" s="46" t="s">
        <v>30</v>
      </c>
      <c r="F578" s="46" t="s">
        <v>17</v>
      </c>
      <c r="G578" s="16">
        <v>6100210160</v>
      </c>
      <c r="H578" s="46" t="s">
        <v>109</v>
      </c>
      <c r="I578" s="48">
        <f t="shared" si="534"/>
        <v>1250000</v>
      </c>
      <c r="J578" s="48">
        <v>2179500</v>
      </c>
      <c r="K578" s="48">
        <v>-929500</v>
      </c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  <c r="AA578" s="48">
        <v>0</v>
      </c>
      <c r="AB578" s="48">
        <f t="shared" si="566"/>
        <v>1250000</v>
      </c>
      <c r="AC578" s="48">
        <v>1250000</v>
      </c>
      <c r="AD578" s="48"/>
      <c r="AE578" s="48"/>
      <c r="AF578" s="48"/>
      <c r="AG578" s="48"/>
      <c r="AH578" s="48"/>
      <c r="AI578" s="48"/>
      <c r="AJ578" s="48"/>
      <c r="AK578" s="48"/>
      <c r="AL578" s="48"/>
      <c r="AM578" s="48"/>
      <c r="AN578" s="48"/>
      <c r="AO578" s="48"/>
      <c r="AP578" s="48"/>
      <c r="AQ578" s="48"/>
      <c r="AR578" s="48">
        <v>0</v>
      </c>
    </row>
    <row r="579" spans="2:44" s="100" customFormat="1" ht="37.5" hidden="1">
      <c r="B579" s="27"/>
      <c r="C579" s="37" t="s">
        <v>251</v>
      </c>
      <c r="D579" s="17">
        <v>929</v>
      </c>
      <c r="E579" s="46" t="s">
        <v>30</v>
      </c>
      <c r="F579" s="46" t="s">
        <v>17</v>
      </c>
      <c r="G579" s="16">
        <v>6500000000</v>
      </c>
      <c r="H579" s="46"/>
      <c r="I579" s="48">
        <f t="shared" si="534"/>
        <v>0</v>
      </c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  <c r="AA579" s="48"/>
      <c r="AB579" s="48">
        <f t="shared" si="566"/>
        <v>0</v>
      </c>
      <c r="AC579" s="48"/>
      <c r="AD579" s="48"/>
      <c r="AE579" s="48"/>
      <c r="AF579" s="48"/>
      <c r="AG579" s="48"/>
      <c r="AH579" s="48"/>
      <c r="AI579" s="48"/>
      <c r="AJ579" s="48"/>
      <c r="AK579" s="48"/>
      <c r="AL579" s="48"/>
      <c r="AM579" s="48"/>
      <c r="AN579" s="48"/>
      <c r="AO579" s="48"/>
      <c r="AP579" s="48"/>
      <c r="AQ579" s="48"/>
      <c r="AR579" s="48"/>
    </row>
    <row r="580" spans="2:44" s="100" customFormat="1" hidden="1">
      <c r="B580" s="27"/>
      <c r="C580" s="37" t="s">
        <v>281</v>
      </c>
      <c r="D580" s="17">
        <v>929</v>
      </c>
      <c r="E580" s="46" t="s">
        <v>30</v>
      </c>
      <c r="F580" s="46" t="s">
        <v>17</v>
      </c>
      <c r="G580" s="16">
        <v>6580000000</v>
      </c>
      <c r="H580" s="46"/>
      <c r="I580" s="48">
        <f t="shared" si="534"/>
        <v>0</v>
      </c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  <c r="AA580" s="48"/>
      <c r="AB580" s="48">
        <f t="shared" si="566"/>
        <v>0</v>
      </c>
      <c r="AC580" s="48"/>
      <c r="AD580" s="48"/>
      <c r="AE580" s="48"/>
      <c r="AF580" s="48"/>
      <c r="AG580" s="48"/>
      <c r="AH580" s="48"/>
      <c r="AI580" s="48"/>
      <c r="AJ580" s="48"/>
      <c r="AK580" s="48"/>
      <c r="AL580" s="48"/>
      <c r="AM580" s="48"/>
      <c r="AN580" s="48"/>
      <c r="AO580" s="48"/>
      <c r="AP580" s="48"/>
      <c r="AQ580" s="48"/>
      <c r="AR580" s="48"/>
    </row>
    <row r="581" spans="2:44" s="100" customFormat="1" hidden="1">
      <c r="B581" s="27"/>
      <c r="C581" s="37" t="s">
        <v>282</v>
      </c>
      <c r="D581" s="17">
        <v>929</v>
      </c>
      <c r="E581" s="46" t="s">
        <v>30</v>
      </c>
      <c r="F581" s="46" t="s">
        <v>17</v>
      </c>
      <c r="G581" s="16" t="s">
        <v>283</v>
      </c>
      <c r="H581" s="46"/>
      <c r="I581" s="48">
        <f t="shared" si="534"/>
        <v>0</v>
      </c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  <c r="AA581" s="48"/>
      <c r="AB581" s="48">
        <f t="shared" si="566"/>
        <v>0</v>
      </c>
      <c r="AC581" s="48"/>
      <c r="AD581" s="48"/>
      <c r="AE581" s="48"/>
      <c r="AF581" s="48"/>
      <c r="AG581" s="48"/>
      <c r="AH581" s="48"/>
      <c r="AI581" s="48"/>
      <c r="AJ581" s="48"/>
      <c r="AK581" s="48"/>
      <c r="AL581" s="48"/>
      <c r="AM581" s="48"/>
      <c r="AN581" s="48"/>
      <c r="AO581" s="48"/>
      <c r="AP581" s="48"/>
      <c r="AQ581" s="48"/>
      <c r="AR581" s="48"/>
    </row>
    <row r="582" spans="2:44" s="100" customFormat="1" ht="37.5" hidden="1">
      <c r="B582" s="27"/>
      <c r="C582" s="37" t="s">
        <v>124</v>
      </c>
      <c r="D582" s="17">
        <v>929</v>
      </c>
      <c r="E582" s="46" t="s">
        <v>30</v>
      </c>
      <c r="F582" s="46" t="s">
        <v>17</v>
      </c>
      <c r="G582" s="16" t="s">
        <v>283</v>
      </c>
      <c r="H582" s="46" t="s">
        <v>125</v>
      </c>
      <c r="I582" s="48">
        <f t="shared" si="534"/>
        <v>0</v>
      </c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  <c r="AA582" s="48"/>
      <c r="AB582" s="48">
        <f t="shared" si="566"/>
        <v>0</v>
      </c>
      <c r="AC582" s="48"/>
      <c r="AD582" s="48"/>
      <c r="AE582" s="48"/>
      <c r="AF582" s="48"/>
      <c r="AG582" s="48"/>
      <c r="AH582" s="48"/>
      <c r="AI582" s="48"/>
      <c r="AJ582" s="48"/>
      <c r="AK582" s="48"/>
      <c r="AL582" s="48"/>
      <c r="AM582" s="48"/>
      <c r="AN582" s="48"/>
      <c r="AO582" s="48"/>
      <c r="AP582" s="48"/>
      <c r="AQ582" s="48"/>
      <c r="AR582" s="48"/>
    </row>
    <row r="583" spans="2:44" s="100" customFormat="1">
      <c r="B583" s="27"/>
      <c r="C583" s="37" t="s">
        <v>81</v>
      </c>
      <c r="D583" s="17">
        <v>929</v>
      </c>
      <c r="E583" s="46" t="s">
        <v>30</v>
      </c>
      <c r="F583" s="46" t="s">
        <v>19</v>
      </c>
      <c r="G583" s="16"/>
      <c r="H583" s="46"/>
      <c r="I583" s="48">
        <f t="shared" si="534"/>
        <v>101370900</v>
      </c>
      <c r="J583" s="48">
        <f t="shared" ref="J583:AA583" si="593">J584</f>
        <v>106678400</v>
      </c>
      <c r="K583" s="48">
        <f t="shared" si="593"/>
        <v>-5367700</v>
      </c>
      <c r="L583" s="48">
        <f t="shared" si="593"/>
        <v>0</v>
      </c>
      <c r="M583" s="48">
        <f t="shared" si="593"/>
        <v>0</v>
      </c>
      <c r="N583" s="48">
        <f t="shared" si="593"/>
        <v>0</v>
      </c>
      <c r="O583" s="48">
        <f t="shared" si="593"/>
        <v>0</v>
      </c>
      <c r="P583" s="48">
        <f t="shared" si="593"/>
        <v>0</v>
      </c>
      <c r="Q583" s="48">
        <f t="shared" si="593"/>
        <v>60200</v>
      </c>
      <c r="R583" s="48">
        <f t="shared" si="593"/>
        <v>0</v>
      </c>
      <c r="S583" s="48">
        <f t="shared" si="593"/>
        <v>0</v>
      </c>
      <c r="T583" s="48">
        <f t="shared" si="593"/>
        <v>0</v>
      </c>
      <c r="U583" s="48">
        <f t="shared" si="593"/>
        <v>0</v>
      </c>
      <c r="V583" s="48">
        <f t="shared" si="593"/>
        <v>0</v>
      </c>
      <c r="W583" s="48">
        <f t="shared" si="593"/>
        <v>0</v>
      </c>
      <c r="X583" s="48">
        <f t="shared" si="593"/>
        <v>0</v>
      </c>
      <c r="Y583" s="48">
        <f t="shared" si="593"/>
        <v>0</v>
      </c>
      <c r="Z583" s="48">
        <f t="shared" si="593"/>
        <v>0</v>
      </c>
      <c r="AA583" s="48">
        <f t="shared" si="593"/>
        <v>0</v>
      </c>
      <c r="AB583" s="48">
        <f t="shared" si="566"/>
        <v>102424200</v>
      </c>
      <c r="AC583" s="48">
        <f t="shared" ref="AC583:AR583" si="594">AC584</f>
        <v>102364000</v>
      </c>
      <c r="AD583" s="48">
        <f t="shared" si="594"/>
        <v>0</v>
      </c>
      <c r="AE583" s="48">
        <f t="shared" si="594"/>
        <v>0</v>
      </c>
      <c r="AF583" s="48">
        <f t="shared" si="594"/>
        <v>0</v>
      </c>
      <c r="AG583" s="48">
        <f t="shared" si="594"/>
        <v>0</v>
      </c>
      <c r="AH583" s="48">
        <f t="shared" si="594"/>
        <v>0</v>
      </c>
      <c r="AI583" s="48">
        <f t="shared" si="594"/>
        <v>60200</v>
      </c>
      <c r="AJ583" s="48">
        <f t="shared" si="594"/>
        <v>0</v>
      </c>
      <c r="AK583" s="48">
        <f t="shared" si="594"/>
        <v>0</v>
      </c>
      <c r="AL583" s="48">
        <f t="shared" si="594"/>
        <v>0</v>
      </c>
      <c r="AM583" s="48">
        <f t="shared" si="594"/>
        <v>0</v>
      </c>
      <c r="AN583" s="48">
        <f t="shared" si="594"/>
        <v>0</v>
      </c>
      <c r="AO583" s="48">
        <f t="shared" si="594"/>
        <v>0</v>
      </c>
      <c r="AP583" s="48">
        <f t="shared" si="594"/>
        <v>0</v>
      </c>
      <c r="AQ583" s="48">
        <f t="shared" si="594"/>
        <v>0</v>
      </c>
      <c r="AR583" s="48">
        <f t="shared" si="594"/>
        <v>0</v>
      </c>
    </row>
    <row r="584" spans="2:44" s="100" customFormat="1">
      <c r="B584" s="27"/>
      <c r="C584" s="37" t="s">
        <v>233</v>
      </c>
      <c r="D584" s="17">
        <v>929</v>
      </c>
      <c r="E584" s="46" t="s">
        <v>30</v>
      </c>
      <c r="F584" s="46" t="s">
        <v>19</v>
      </c>
      <c r="G584" s="16">
        <v>6100000000</v>
      </c>
      <c r="H584" s="46"/>
      <c r="I584" s="48">
        <f t="shared" ref="I584:I647" si="595">SUM(J584:AA584)</f>
        <v>101370900</v>
      </c>
      <c r="J584" s="48">
        <f t="shared" ref="J584:Z584" si="596">J585+J587+J589+J593+J591+J595</f>
        <v>106678400</v>
      </c>
      <c r="K584" s="48">
        <f t="shared" si="596"/>
        <v>-5367700</v>
      </c>
      <c r="L584" s="48">
        <f t="shared" si="596"/>
        <v>0</v>
      </c>
      <c r="M584" s="48">
        <f t="shared" si="596"/>
        <v>0</v>
      </c>
      <c r="N584" s="48">
        <f t="shared" si="596"/>
        <v>0</v>
      </c>
      <c r="O584" s="48">
        <f t="shared" si="596"/>
        <v>0</v>
      </c>
      <c r="P584" s="48">
        <f t="shared" si="596"/>
        <v>0</v>
      </c>
      <c r="Q584" s="48">
        <f t="shared" si="596"/>
        <v>60200</v>
      </c>
      <c r="R584" s="48">
        <f t="shared" si="596"/>
        <v>0</v>
      </c>
      <c r="S584" s="48">
        <f t="shared" si="596"/>
        <v>0</v>
      </c>
      <c r="T584" s="48">
        <f t="shared" si="596"/>
        <v>0</v>
      </c>
      <c r="U584" s="48">
        <f t="shared" si="596"/>
        <v>0</v>
      </c>
      <c r="V584" s="48">
        <f t="shared" si="596"/>
        <v>0</v>
      </c>
      <c r="W584" s="48">
        <f t="shared" si="596"/>
        <v>0</v>
      </c>
      <c r="X584" s="48">
        <f t="shared" si="596"/>
        <v>0</v>
      </c>
      <c r="Y584" s="48">
        <f t="shared" si="596"/>
        <v>0</v>
      </c>
      <c r="Z584" s="48">
        <f t="shared" si="596"/>
        <v>0</v>
      </c>
      <c r="AA584" s="48">
        <f>AA585+AA587+AA589+AA593+AA591</f>
        <v>0</v>
      </c>
      <c r="AB584" s="48">
        <f t="shared" si="566"/>
        <v>102424200</v>
      </c>
      <c r="AC584" s="48">
        <f t="shared" ref="AC584:AR584" si="597">AC585+AC587+AC589+AC593+AC591+AC595</f>
        <v>102364000</v>
      </c>
      <c r="AD584" s="48">
        <f t="shared" si="597"/>
        <v>0</v>
      </c>
      <c r="AE584" s="48">
        <f t="shared" si="597"/>
        <v>0</v>
      </c>
      <c r="AF584" s="48">
        <f t="shared" si="597"/>
        <v>0</v>
      </c>
      <c r="AG584" s="48">
        <f t="shared" si="597"/>
        <v>0</v>
      </c>
      <c r="AH584" s="48">
        <f t="shared" si="597"/>
        <v>0</v>
      </c>
      <c r="AI584" s="48">
        <f t="shared" si="597"/>
        <v>60200</v>
      </c>
      <c r="AJ584" s="48">
        <f t="shared" si="597"/>
        <v>0</v>
      </c>
      <c r="AK584" s="48">
        <f t="shared" si="597"/>
        <v>0</v>
      </c>
      <c r="AL584" s="48">
        <f t="shared" si="597"/>
        <v>0</v>
      </c>
      <c r="AM584" s="48">
        <f t="shared" si="597"/>
        <v>0</v>
      </c>
      <c r="AN584" s="48">
        <f t="shared" si="597"/>
        <v>0</v>
      </c>
      <c r="AO584" s="48">
        <f t="shared" si="597"/>
        <v>0</v>
      </c>
      <c r="AP584" s="48">
        <f t="shared" si="597"/>
        <v>0</v>
      </c>
      <c r="AQ584" s="48">
        <f t="shared" si="597"/>
        <v>0</v>
      </c>
      <c r="AR584" s="48">
        <f t="shared" si="597"/>
        <v>0</v>
      </c>
    </row>
    <row r="585" spans="2:44" s="100" customFormat="1" ht="37.5">
      <c r="B585" s="27"/>
      <c r="C585" s="37" t="s">
        <v>142</v>
      </c>
      <c r="D585" s="17">
        <v>929</v>
      </c>
      <c r="E585" s="46" t="s">
        <v>30</v>
      </c>
      <c r="F585" s="46" t="s">
        <v>19</v>
      </c>
      <c r="G585" s="16">
        <v>6100000590</v>
      </c>
      <c r="H585" s="46"/>
      <c r="I585" s="48">
        <f t="shared" si="595"/>
        <v>99393900</v>
      </c>
      <c r="J585" s="48">
        <f t="shared" ref="J585:AA585" si="598">J586</f>
        <v>104836400</v>
      </c>
      <c r="K585" s="48">
        <f t="shared" si="598"/>
        <v>-5442500</v>
      </c>
      <c r="L585" s="48">
        <f t="shared" si="598"/>
        <v>0</v>
      </c>
      <c r="M585" s="48">
        <f t="shared" si="598"/>
        <v>0</v>
      </c>
      <c r="N585" s="48">
        <f t="shared" si="598"/>
        <v>0</v>
      </c>
      <c r="O585" s="48">
        <f t="shared" si="598"/>
        <v>0</v>
      </c>
      <c r="P585" s="48">
        <f t="shared" si="598"/>
        <v>0</v>
      </c>
      <c r="Q585" s="48">
        <f t="shared" si="598"/>
        <v>0</v>
      </c>
      <c r="R585" s="48">
        <f t="shared" si="598"/>
        <v>0</v>
      </c>
      <c r="S585" s="48">
        <f t="shared" si="598"/>
        <v>0</v>
      </c>
      <c r="T585" s="48">
        <f t="shared" si="598"/>
        <v>0</v>
      </c>
      <c r="U585" s="48">
        <f t="shared" si="598"/>
        <v>0</v>
      </c>
      <c r="V585" s="48">
        <f t="shared" si="598"/>
        <v>0</v>
      </c>
      <c r="W585" s="48">
        <f t="shared" si="598"/>
        <v>0</v>
      </c>
      <c r="X585" s="48">
        <f t="shared" si="598"/>
        <v>0</v>
      </c>
      <c r="Y585" s="48">
        <f t="shared" si="598"/>
        <v>0</v>
      </c>
      <c r="Z585" s="48">
        <f t="shared" si="598"/>
        <v>0</v>
      </c>
      <c r="AA585" s="48">
        <f t="shared" si="598"/>
        <v>0</v>
      </c>
      <c r="AB585" s="48">
        <f t="shared" si="566"/>
        <v>100447200</v>
      </c>
      <c r="AC585" s="48">
        <f t="shared" ref="AC585:AR585" si="599">AC586</f>
        <v>100447200</v>
      </c>
      <c r="AD585" s="48">
        <f t="shared" si="599"/>
        <v>0</v>
      </c>
      <c r="AE585" s="48">
        <f t="shared" si="599"/>
        <v>0</v>
      </c>
      <c r="AF585" s="48">
        <f t="shared" si="599"/>
        <v>0</v>
      </c>
      <c r="AG585" s="48">
        <f t="shared" si="599"/>
        <v>0</v>
      </c>
      <c r="AH585" s="48">
        <f t="shared" si="599"/>
        <v>0</v>
      </c>
      <c r="AI585" s="48">
        <f t="shared" si="599"/>
        <v>0</v>
      </c>
      <c r="AJ585" s="48">
        <f t="shared" si="599"/>
        <v>0</v>
      </c>
      <c r="AK585" s="48">
        <f t="shared" si="599"/>
        <v>0</v>
      </c>
      <c r="AL585" s="48">
        <f t="shared" si="599"/>
        <v>0</v>
      </c>
      <c r="AM585" s="48">
        <f t="shared" si="599"/>
        <v>0</v>
      </c>
      <c r="AN585" s="48">
        <f t="shared" si="599"/>
        <v>0</v>
      </c>
      <c r="AO585" s="48">
        <f t="shared" si="599"/>
        <v>0</v>
      </c>
      <c r="AP585" s="48">
        <f t="shared" si="599"/>
        <v>0</v>
      </c>
      <c r="AQ585" s="48">
        <f t="shared" si="599"/>
        <v>0</v>
      </c>
      <c r="AR585" s="48">
        <f t="shared" si="599"/>
        <v>0</v>
      </c>
    </row>
    <row r="586" spans="2:44" s="100" customFormat="1" ht="37.5">
      <c r="B586" s="27"/>
      <c r="C586" s="134" t="s">
        <v>129</v>
      </c>
      <c r="D586" s="17">
        <v>929</v>
      </c>
      <c r="E586" s="46" t="s">
        <v>30</v>
      </c>
      <c r="F586" s="46" t="s">
        <v>19</v>
      </c>
      <c r="G586" s="16">
        <v>6100000590</v>
      </c>
      <c r="H586" s="46" t="s">
        <v>130</v>
      </c>
      <c r="I586" s="48">
        <f t="shared" si="595"/>
        <v>99393900</v>
      </c>
      <c r="J586" s="48">
        <v>104836400</v>
      </c>
      <c r="K586" s="48">
        <v>-5442500</v>
      </c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  <c r="AA586" s="48">
        <v>0</v>
      </c>
      <c r="AB586" s="48">
        <f t="shared" si="566"/>
        <v>100447200</v>
      </c>
      <c r="AC586" s="48">
        <v>100447200</v>
      </c>
      <c r="AD586" s="48"/>
      <c r="AE586" s="48"/>
      <c r="AF586" s="48"/>
      <c r="AG586" s="48"/>
      <c r="AH586" s="48"/>
      <c r="AI586" s="48"/>
      <c r="AJ586" s="48"/>
      <c r="AK586" s="48"/>
      <c r="AL586" s="48"/>
      <c r="AM586" s="48"/>
      <c r="AN586" s="48"/>
      <c r="AO586" s="48"/>
      <c r="AP586" s="48"/>
      <c r="AQ586" s="48"/>
      <c r="AR586" s="48">
        <v>0</v>
      </c>
    </row>
    <row r="587" spans="2:44" s="100" customFormat="1" ht="150">
      <c r="B587" s="27"/>
      <c r="C587" s="134" t="s">
        <v>220</v>
      </c>
      <c r="D587" s="17">
        <v>929</v>
      </c>
      <c r="E587" s="46" t="s">
        <v>30</v>
      </c>
      <c r="F587" s="46" t="s">
        <v>19</v>
      </c>
      <c r="G587" s="16">
        <v>6100060740</v>
      </c>
      <c r="H587" s="46"/>
      <c r="I587" s="48">
        <f t="shared" si="595"/>
        <v>93800</v>
      </c>
      <c r="J587" s="48">
        <f t="shared" ref="J587:AA587" si="600">J588</f>
        <v>125000</v>
      </c>
      <c r="K587" s="48">
        <f t="shared" si="600"/>
        <v>-31200</v>
      </c>
      <c r="L587" s="48">
        <f t="shared" si="600"/>
        <v>0</v>
      </c>
      <c r="M587" s="48">
        <f t="shared" si="600"/>
        <v>0</v>
      </c>
      <c r="N587" s="48">
        <f t="shared" si="600"/>
        <v>0</v>
      </c>
      <c r="O587" s="48">
        <f t="shared" si="600"/>
        <v>0</v>
      </c>
      <c r="P587" s="48">
        <f t="shared" si="600"/>
        <v>0</v>
      </c>
      <c r="Q587" s="48">
        <f t="shared" si="600"/>
        <v>0</v>
      </c>
      <c r="R587" s="48">
        <f t="shared" si="600"/>
        <v>0</v>
      </c>
      <c r="S587" s="48">
        <f t="shared" si="600"/>
        <v>0</v>
      </c>
      <c r="T587" s="48">
        <f t="shared" si="600"/>
        <v>0</v>
      </c>
      <c r="U587" s="48">
        <f t="shared" si="600"/>
        <v>0</v>
      </c>
      <c r="V587" s="48">
        <f t="shared" si="600"/>
        <v>0</v>
      </c>
      <c r="W587" s="48">
        <f t="shared" si="600"/>
        <v>0</v>
      </c>
      <c r="X587" s="48">
        <f t="shared" si="600"/>
        <v>0</v>
      </c>
      <c r="Y587" s="48">
        <f t="shared" si="600"/>
        <v>0</v>
      </c>
      <c r="Z587" s="48">
        <f t="shared" si="600"/>
        <v>0</v>
      </c>
      <c r="AA587" s="48">
        <f t="shared" si="600"/>
        <v>0</v>
      </c>
      <c r="AB587" s="48">
        <f t="shared" si="566"/>
        <v>93800</v>
      </c>
      <c r="AC587" s="48">
        <f t="shared" ref="AC587:AR587" si="601">AC588</f>
        <v>93800</v>
      </c>
      <c r="AD587" s="48">
        <f t="shared" si="601"/>
        <v>0</v>
      </c>
      <c r="AE587" s="48">
        <f t="shared" si="601"/>
        <v>0</v>
      </c>
      <c r="AF587" s="48">
        <f t="shared" si="601"/>
        <v>0</v>
      </c>
      <c r="AG587" s="48">
        <f t="shared" si="601"/>
        <v>0</v>
      </c>
      <c r="AH587" s="48">
        <f t="shared" si="601"/>
        <v>0</v>
      </c>
      <c r="AI587" s="48">
        <f t="shared" si="601"/>
        <v>0</v>
      </c>
      <c r="AJ587" s="48">
        <f t="shared" si="601"/>
        <v>0</v>
      </c>
      <c r="AK587" s="48">
        <f t="shared" si="601"/>
        <v>0</v>
      </c>
      <c r="AL587" s="48">
        <f t="shared" si="601"/>
        <v>0</v>
      </c>
      <c r="AM587" s="48">
        <f t="shared" si="601"/>
        <v>0</v>
      </c>
      <c r="AN587" s="48">
        <f t="shared" si="601"/>
        <v>0</v>
      </c>
      <c r="AO587" s="48">
        <f t="shared" si="601"/>
        <v>0</v>
      </c>
      <c r="AP587" s="48">
        <f t="shared" si="601"/>
        <v>0</v>
      </c>
      <c r="AQ587" s="48">
        <f t="shared" si="601"/>
        <v>0</v>
      </c>
      <c r="AR587" s="48">
        <f t="shared" si="601"/>
        <v>0</v>
      </c>
    </row>
    <row r="588" spans="2:44" s="100" customFormat="1" ht="37.5">
      <c r="B588" s="27"/>
      <c r="C588" s="134" t="s">
        <v>129</v>
      </c>
      <c r="D588" s="17">
        <v>929</v>
      </c>
      <c r="E588" s="46" t="s">
        <v>30</v>
      </c>
      <c r="F588" s="46" t="s">
        <v>19</v>
      </c>
      <c r="G588" s="16">
        <v>6100060740</v>
      </c>
      <c r="H588" s="46" t="s">
        <v>130</v>
      </c>
      <c r="I588" s="48">
        <f t="shared" si="595"/>
        <v>93800</v>
      </c>
      <c r="J588" s="48">
        <v>125000</v>
      </c>
      <c r="K588" s="48">
        <v>-31200</v>
      </c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  <c r="AA588" s="48">
        <v>0</v>
      </c>
      <c r="AB588" s="48">
        <f t="shared" si="566"/>
        <v>93800</v>
      </c>
      <c r="AC588" s="48">
        <v>93800</v>
      </c>
      <c r="AD588" s="48"/>
      <c r="AE588" s="48"/>
      <c r="AF588" s="48"/>
      <c r="AG588" s="48"/>
      <c r="AH588" s="48"/>
      <c r="AI588" s="48"/>
      <c r="AJ588" s="48"/>
      <c r="AK588" s="48"/>
      <c r="AL588" s="48"/>
      <c r="AM588" s="48"/>
      <c r="AN588" s="48"/>
      <c r="AO588" s="48"/>
      <c r="AP588" s="48"/>
      <c r="AQ588" s="48"/>
      <c r="AR588" s="48">
        <v>0</v>
      </c>
    </row>
    <row r="589" spans="2:44" s="100" customFormat="1" ht="37.5" hidden="1">
      <c r="B589" s="27"/>
      <c r="C589" s="37" t="s">
        <v>234</v>
      </c>
      <c r="D589" s="17">
        <v>929</v>
      </c>
      <c r="E589" s="46" t="s">
        <v>30</v>
      </c>
      <c r="F589" s="46" t="s">
        <v>19</v>
      </c>
      <c r="G589" s="16" t="s">
        <v>235</v>
      </c>
      <c r="H589" s="46"/>
      <c r="I589" s="48">
        <f t="shared" si="595"/>
        <v>0</v>
      </c>
      <c r="J589" s="48">
        <f t="shared" ref="J589:AA589" si="602">J590</f>
        <v>0</v>
      </c>
      <c r="K589" s="48">
        <f t="shared" si="602"/>
        <v>0</v>
      </c>
      <c r="L589" s="48">
        <f t="shared" si="602"/>
        <v>0</v>
      </c>
      <c r="M589" s="48">
        <f t="shared" si="602"/>
        <v>0</v>
      </c>
      <c r="N589" s="48">
        <f t="shared" si="602"/>
        <v>0</v>
      </c>
      <c r="O589" s="48">
        <f t="shared" si="602"/>
        <v>0</v>
      </c>
      <c r="P589" s="48">
        <f t="shared" si="602"/>
        <v>0</v>
      </c>
      <c r="Q589" s="48">
        <f t="shared" si="602"/>
        <v>0</v>
      </c>
      <c r="R589" s="48">
        <f t="shared" si="602"/>
        <v>0</v>
      </c>
      <c r="S589" s="48">
        <f t="shared" si="602"/>
        <v>0</v>
      </c>
      <c r="T589" s="48">
        <f t="shared" si="602"/>
        <v>0</v>
      </c>
      <c r="U589" s="48">
        <f t="shared" si="602"/>
        <v>0</v>
      </c>
      <c r="V589" s="48">
        <f t="shared" si="602"/>
        <v>0</v>
      </c>
      <c r="W589" s="48">
        <f t="shared" si="602"/>
        <v>0</v>
      </c>
      <c r="X589" s="48">
        <f t="shared" si="602"/>
        <v>0</v>
      </c>
      <c r="Y589" s="48">
        <f t="shared" si="602"/>
        <v>0</v>
      </c>
      <c r="Z589" s="48">
        <f t="shared" si="602"/>
        <v>0</v>
      </c>
      <c r="AA589" s="48">
        <f t="shared" si="602"/>
        <v>0</v>
      </c>
      <c r="AB589" s="48">
        <f t="shared" si="566"/>
        <v>0</v>
      </c>
      <c r="AC589" s="48">
        <f t="shared" ref="AC589:AR589" si="603">AC590</f>
        <v>0</v>
      </c>
      <c r="AD589" s="48">
        <f t="shared" si="603"/>
        <v>0</v>
      </c>
      <c r="AE589" s="48">
        <f t="shared" si="603"/>
        <v>0</v>
      </c>
      <c r="AF589" s="48">
        <f t="shared" si="603"/>
        <v>0</v>
      </c>
      <c r="AG589" s="48">
        <f t="shared" si="603"/>
        <v>0</v>
      </c>
      <c r="AH589" s="48">
        <f t="shared" si="603"/>
        <v>0</v>
      </c>
      <c r="AI589" s="48">
        <f t="shared" si="603"/>
        <v>0</v>
      </c>
      <c r="AJ589" s="48">
        <f t="shared" si="603"/>
        <v>0</v>
      </c>
      <c r="AK589" s="48">
        <f t="shared" si="603"/>
        <v>0</v>
      </c>
      <c r="AL589" s="48">
        <f t="shared" si="603"/>
        <v>0</v>
      </c>
      <c r="AM589" s="48">
        <f t="shared" si="603"/>
        <v>0</v>
      </c>
      <c r="AN589" s="48">
        <f t="shared" si="603"/>
        <v>0</v>
      </c>
      <c r="AO589" s="48">
        <f t="shared" si="603"/>
        <v>0</v>
      </c>
      <c r="AP589" s="48">
        <f t="shared" si="603"/>
        <v>0</v>
      </c>
      <c r="AQ589" s="48">
        <f t="shared" si="603"/>
        <v>0</v>
      </c>
      <c r="AR589" s="48">
        <f t="shared" si="603"/>
        <v>0</v>
      </c>
    </row>
    <row r="590" spans="2:44" s="100" customFormat="1" ht="37.5" hidden="1">
      <c r="B590" s="27"/>
      <c r="C590" s="134" t="s">
        <v>129</v>
      </c>
      <c r="D590" s="17">
        <v>929</v>
      </c>
      <c r="E590" s="46" t="s">
        <v>30</v>
      </c>
      <c r="F590" s="46" t="s">
        <v>19</v>
      </c>
      <c r="G590" s="16" t="s">
        <v>235</v>
      </c>
      <c r="H590" s="46" t="s">
        <v>130</v>
      </c>
      <c r="I590" s="48">
        <f t="shared" si="595"/>
        <v>0</v>
      </c>
      <c r="J590" s="48">
        <v>0</v>
      </c>
      <c r="K590" s="48">
        <v>0</v>
      </c>
      <c r="L590" s="48">
        <v>0</v>
      </c>
      <c r="M590" s="48">
        <v>0</v>
      </c>
      <c r="N590" s="48">
        <v>0</v>
      </c>
      <c r="O590" s="48">
        <v>0</v>
      </c>
      <c r="P590" s="48">
        <v>0</v>
      </c>
      <c r="Q590" s="48">
        <v>0</v>
      </c>
      <c r="R590" s="48">
        <v>0</v>
      </c>
      <c r="S590" s="48">
        <v>0</v>
      </c>
      <c r="T590" s="48">
        <v>0</v>
      </c>
      <c r="U590" s="48">
        <v>0</v>
      </c>
      <c r="V590" s="48">
        <v>0</v>
      </c>
      <c r="W590" s="48">
        <v>0</v>
      </c>
      <c r="X590" s="48">
        <v>0</v>
      </c>
      <c r="Y590" s="48">
        <v>0</v>
      </c>
      <c r="Z590" s="48">
        <v>0</v>
      </c>
      <c r="AA590" s="48">
        <v>0</v>
      </c>
      <c r="AB590" s="48">
        <f t="shared" si="566"/>
        <v>0</v>
      </c>
      <c r="AC590" s="48">
        <v>0</v>
      </c>
      <c r="AD590" s="48">
        <v>0</v>
      </c>
      <c r="AE590" s="48">
        <v>0</v>
      </c>
      <c r="AF590" s="48">
        <v>0</v>
      </c>
      <c r="AG590" s="48">
        <v>0</v>
      </c>
      <c r="AH590" s="48">
        <v>0</v>
      </c>
      <c r="AI590" s="48">
        <v>0</v>
      </c>
      <c r="AJ590" s="48">
        <v>0</v>
      </c>
      <c r="AK590" s="48">
        <v>0</v>
      </c>
      <c r="AL590" s="48">
        <v>0</v>
      </c>
      <c r="AM590" s="48">
        <v>0</v>
      </c>
      <c r="AN590" s="48">
        <v>0</v>
      </c>
      <c r="AO590" s="48">
        <v>0</v>
      </c>
      <c r="AP590" s="48">
        <v>0</v>
      </c>
      <c r="AQ590" s="48">
        <v>0</v>
      </c>
      <c r="AR590" s="48">
        <v>0</v>
      </c>
    </row>
    <row r="591" spans="2:44" s="100" customFormat="1" ht="56.25">
      <c r="B591" s="27"/>
      <c r="C591" s="37" t="s">
        <v>236</v>
      </c>
      <c r="D591" s="17">
        <v>929</v>
      </c>
      <c r="E591" s="46" t="s">
        <v>30</v>
      </c>
      <c r="F591" s="46" t="s">
        <v>19</v>
      </c>
      <c r="G591" s="16" t="s">
        <v>237</v>
      </c>
      <c r="H591" s="46"/>
      <c r="I591" s="48">
        <f t="shared" si="595"/>
        <v>1133200</v>
      </c>
      <c r="J591" s="48">
        <f t="shared" ref="J591:AA591" si="604">J592</f>
        <v>967000</v>
      </c>
      <c r="K591" s="48">
        <f t="shared" si="604"/>
        <v>106000</v>
      </c>
      <c r="L591" s="48">
        <f t="shared" si="604"/>
        <v>0</v>
      </c>
      <c r="M591" s="48">
        <f t="shared" si="604"/>
        <v>0</v>
      </c>
      <c r="N591" s="48">
        <f t="shared" si="604"/>
        <v>0</v>
      </c>
      <c r="O591" s="48">
        <f t="shared" si="604"/>
        <v>0</v>
      </c>
      <c r="P591" s="48">
        <f t="shared" si="604"/>
        <v>0</v>
      </c>
      <c r="Q591" s="48">
        <f t="shared" si="604"/>
        <v>60200</v>
      </c>
      <c r="R591" s="48">
        <f t="shared" si="604"/>
        <v>0</v>
      </c>
      <c r="S591" s="48">
        <f t="shared" si="604"/>
        <v>0</v>
      </c>
      <c r="T591" s="48">
        <f t="shared" si="604"/>
        <v>0</v>
      </c>
      <c r="U591" s="48">
        <f t="shared" si="604"/>
        <v>0</v>
      </c>
      <c r="V591" s="48">
        <f t="shared" si="604"/>
        <v>0</v>
      </c>
      <c r="W591" s="48">
        <f t="shared" si="604"/>
        <v>0</v>
      </c>
      <c r="X591" s="48">
        <f t="shared" si="604"/>
        <v>0</v>
      </c>
      <c r="Y591" s="48">
        <f t="shared" si="604"/>
        <v>0</v>
      </c>
      <c r="Z591" s="48">
        <f t="shared" si="604"/>
        <v>0</v>
      </c>
      <c r="AA591" s="48">
        <f t="shared" si="604"/>
        <v>0</v>
      </c>
      <c r="AB591" s="48">
        <f t="shared" si="566"/>
        <v>1133200</v>
      </c>
      <c r="AC591" s="48">
        <f t="shared" ref="AC591:AR591" si="605">AC592</f>
        <v>1073000</v>
      </c>
      <c r="AD591" s="48">
        <f t="shared" si="605"/>
        <v>0</v>
      </c>
      <c r="AE591" s="48">
        <f t="shared" si="605"/>
        <v>0</v>
      </c>
      <c r="AF591" s="48">
        <f t="shared" si="605"/>
        <v>0</v>
      </c>
      <c r="AG591" s="48">
        <f t="shared" si="605"/>
        <v>0</v>
      </c>
      <c r="AH591" s="48">
        <f t="shared" si="605"/>
        <v>0</v>
      </c>
      <c r="AI591" s="48">
        <f t="shared" si="605"/>
        <v>60200</v>
      </c>
      <c r="AJ591" s="48">
        <f t="shared" si="605"/>
        <v>0</v>
      </c>
      <c r="AK591" s="48">
        <f t="shared" si="605"/>
        <v>0</v>
      </c>
      <c r="AL591" s="48">
        <f t="shared" si="605"/>
        <v>0</v>
      </c>
      <c r="AM591" s="48">
        <f t="shared" si="605"/>
        <v>0</v>
      </c>
      <c r="AN591" s="48">
        <f t="shared" si="605"/>
        <v>0</v>
      </c>
      <c r="AO591" s="48">
        <f t="shared" si="605"/>
        <v>0</v>
      </c>
      <c r="AP591" s="48">
        <f t="shared" si="605"/>
        <v>0</v>
      </c>
      <c r="AQ591" s="48">
        <f t="shared" si="605"/>
        <v>0</v>
      </c>
      <c r="AR591" s="48">
        <f t="shared" si="605"/>
        <v>0</v>
      </c>
    </row>
    <row r="592" spans="2:44" s="100" customFormat="1" ht="37.5">
      <c r="B592" s="27"/>
      <c r="C592" s="134" t="s">
        <v>129</v>
      </c>
      <c r="D592" s="17">
        <v>929</v>
      </c>
      <c r="E592" s="46" t="s">
        <v>30</v>
      </c>
      <c r="F592" s="46" t="s">
        <v>19</v>
      </c>
      <c r="G592" s="16" t="s">
        <v>237</v>
      </c>
      <c r="H592" s="46" t="s">
        <v>130</v>
      </c>
      <c r="I592" s="48">
        <f t="shared" si="595"/>
        <v>1133200</v>
      </c>
      <c r="J592" s="48">
        <v>967000</v>
      </c>
      <c r="K592" s="48">
        <v>106000</v>
      </c>
      <c r="L592" s="48"/>
      <c r="M592" s="48"/>
      <c r="N592" s="48"/>
      <c r="O592" s="48"/>
      <c r="P592" s="48"/>
      <c r="Q592" s="48">
        <v>60200</v>
      </c>
      <c r="R592" s="48">
        <v>0</v>
      </c>
      <c r="S592" s="48">
        <v>0</v>
      </c>
      <c r="T592" s="48">
        <v>0</v>
      </c>
      <c r="U592" s="48">
        <v>0</v>
      </c>
      <c r="V592" s="48">
        <v>0</v>
      </c>
      <c r="W592" s="48">
        <v>0</v>
      </c>
      <c r="X592" s="48">
        <v>0</v>
      </c>
      <c r="Y592" s="48">
        <v>0</v>
      </c>
      <c r="Z592" s="48">
        <v>0</v>
      </c>
      <c r="AA592" s="48">
        <v>0</v>
      </c>
      <c r="AB592" s="48">
        <f t="shared" si="566"/>
        <v>1133200</v>
      </c>
      <c r="AC592" s="48">
        <v>1073000</v>
      </c>
      <c r="AD592" s="48"/>
      <c r="AE592" s="48"/>
      <c r="AF592" s="48"/>
      <c r="AG592" s="48"/>
      <c r="AH592" s="48"/>
      <c r="AI592" s="48">
        <v>60200</v>
      </c>
      <c r="AJ592" s="48">
        <v>0</v>
      </c>
      <c r="AK592" s="48">
        <v>0</v>
      </c>
      <c r="AL592" s="48">
        <v>0</v>
      </c>
      <c r="AM592" s="48">
        <v>0</v>
      </c>
      <c r="AN592" s="48">
        <v>0</v>
      </c>
      <c r="AO592" s="48">
        <v>0</v>
      </c>
      <c r="AP592" s="48">
        <v>0</v>
      </c>
      <c r="AQ592" s="48">
        <v>0</v>
      </c>
      <c r="AR592" s="48">
        <v>0</v>
      </c>
    </row>
    <row r="593" spans="2:44" s="100" customFormat="1" ht="112.5" hidden="1">
      <c r="B593" s="27"/>
      <c r="C593" s="37" t="s">
        <v>238</v>
      </c>
      <c r="D593" s="17">
        <v>929</v>
      </c>
      <c r="E593" s="46" t="s">
        <v>30</v>
      </c>
      <c r="F593" s="46" t="s">
        <v>19</v>
      </c>
      <c r="G593" s="16" t="s">
        <v>239</v>
      </c>
      <c r="H593" s="46"/>
      <c r="I593" s="48">
        <f t="shared" si="595"/>
        <v>0</v>
      </c>
      <c r="J593" s="48">
        <f t="shared" ref="J593:AA593" si="606">J594</f>
        <v>0</v>
      </c>
      <c r="K593" s="48">
        <f t="shared" si="606"/>
        <v>0</v>
      </c>
      <c r="L593" s="48">
        <f t="shared" si="606"/>
        <v>0</v>
      </c>
      <c r="M593" s="48">
        <f t="shared" si="606"/>
        <v>0</v>
      </c>
      <c r="N593" s="48">
        <f t="shared" si="606"/>
        <v>0</v>
      </c>
      <c r="O593" s="48">
        <f t="shared" si="606"/>
        <v>0</v>
      </c>
      <c r="P593" s="48">
        <f t="shared" si="606"/>
        <v>0</v>
      </c>
      <c r="Q593" s="48">
        <f t="shared" si="606"/>
        <v>0</v>
      </c>
      <c r="R593" s="48">
        <f t="shared" si="606"/>
        <v>0</v>
      </c>
      <c r="S593" s="48">
        <f t="shared" si="606"/>
        <v>0</v>
      </c>
      <c r="T593" s="48">
        <f t="shared" si="606"/>
        <v>0</v>
      </c>
      <c r="U593" s="48">
        <f t="shared" si="606"/>
        <v>0</v>
      </c>
      <c r="V593" s="48">
        <f t="shared" si="606"/>
        <v>0</v>
      </c>
      <c r="W593" s="48">
        <f t="shared" si="606"/>
        <v>0</v>
      </c>
      <c r="X593" s="48">
        <f t="shared" si="606"/>
        <v>0</v>
      </c>
      <c r="Y593" s="48">
        <f t="shared" si="606"/>
        <v>0</v>
      </c>
      <c r="Z593" s="48">
        <f t="shared" si="606"/>
        <v>0</v>
      </c>
      <c r="AA593" s="48">
        <f t="shared" si="606"/>
        <v>0</v>
      </c>
      <c r="AB593" s="48">
        <f t="shared" si="566"/>
        <v>0</v>
      </c>
      <c r="AC593" s="48">
        <f t="shared" ref="AC593:AR593" si="607">AC594</f>
        <v>0</v>
      </c>
      <c r="AD593" s="48">
        <f t="shared" si="607"/>
        <v>0</v>
      </c>
      <c r="AE593" s="48">
        <f t="shared" si="607"/>
        <v>0</v>
      </c>
      <c r="AF593" s="48">
        <f t="shared" si="607"/>
        <v>0</v>
      </c>
      <c r="AG593" s="48">
        <f t="shared" si="607"/>
        <v>0</v>
      </c>
      <c r="AH593" s="48">
        <f t="shared" si="607"/>
        <v>0</v>
      </c>
      <c r="AI593" s="48">
        <f t="shared" si="607"/>
        <v>0</v>
      </c>
      <c r="AJ593" s="48">
        <f t="shared" si="607"/>
        <v>0</v>
      </c>
      <c r="AK593" s="48">
        <f t="shared" si="607"/>
        <v>0</v>
      </c>
      <c r="AL593" s="48">
        <f t="shared" si="607"/>
        <v>0</v>
      </c>
      <c r="AM593" s="48">
        <f t="shared" si="607"/>
        <v>0</v>
      </c>
      <c r="AN593" s="48">
        <f t="shared" si="607"/>
        <v>0</v>
      </c>
      <c r="AO593" s="48">
        <f t="shared" si="607"/>
        <v>0</v>
      </c>
      <c r="AP593" s="48">
        <f t="shared" si="607"/>
        <v>0</v>
      </c>
      <c r="AQ593" s="48">
        <f t="shared" si="607"/>
        <v>0</v>
      </c>
      <c r="AR593" s="48">
        <f t="shared" si="607"/>
        <v>0</v>
      </c>
    </row>
    <row r="594" spans="2:44" s="100" customFormat="1" ht="37.5" hidden="1">
      <c r="B594" s="27"/>
      <c r="C594" s="134" t="s">
        <v>129</v>
      </c>
      <c r="D594" s="17">
        <v>929</v>
      </c>
      <c r="E594" s="46" t="s">
        <v>30</v>
      </c>
      <c r="F594" s="46" t="s">
        <v>19</v>
      </c>
      <c r="G594" s="16" t="s">
        <v>239</v>
      </c>
      <c r="H594" s="46" t="s">
        <v>130</v>
      </c>
      <c r="I594" s="48">
        <f t="shared" si="595"/>
        <v>0</v>
      </c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  <c r="AA594" s="48"/>
      <c r="AB594" s="48">
        <f t="shared" si="566"/>
        <v>0</v>
      </c>
      <c r="AC594" s="48"/>
      <c r="AD594" s="48"/>
      <c r="AE594" s="48"/>
      <c r="AF594" s="48"/>
      <c r="AG594" s="48"/>
      <c r="AH594" s="48"/>
      <c r="AI594" s="48"/>
      <c r="AJ594" s="48"/>
      <c r="AK594" s="48"/>
      <c r="AL594" s="48"/>
      <c r="AM594" s="48"/>
      <c r="AN594" s="48"/>
      <c r="AO594" s="48"/>
      <c r="AP594" s="48"/>
      <c r="AQ594" s="48"/>
      <c r="AR594" s="48"/>
    </row>
    <row r="595" spans="2:44" s="100" customFormat="1" ht="37.5">
      <c r="B595" s="27"/>
      <c r="C595" s="134" t="s">
        <v>240</v>
      </c>
      <c r="D595" s="17">
        <v>929</v>
      </c>
      <c r="E595" s="46" t="s">
        <v>30</v>
      </c>
      <c r="F595" s="46" t="s">
        <v>19</v>
      </c>
      <c r="G595" s="16">
        <v>6100100000</v>
      </c>
      <c r="H595" s="46"/>
      <c r="I595" s="48">
        <f t="shared" si="595"/>
        <v>750000</v>
      </c>
      <c r="J595" s="48">
        <f t="shared" ref="J595:S596" si="608">J596</f>
        <v>750000</v>
      </c>
      <c r="K595" s="48">
        <f t="shared" si="608"/>
        <v>0</v>
      </c>
      <c r="L595" s="48">
        <f t="shared" si="608"/>
        <v>0</v>
      </c>
      <c r="M595" s="48">
        <f t="shared" si="608"/>
        <v>0</v>
      </c>
      <c r="N595" s="48">
        <f t="shared" si="608"/>
        <v>0</v>
      </c>
      <c r="O595" s="48">
        <f t="shared" si="608"/>
        <v>0</v>
      </c>
      <c r="P595" s="48">
        <f t="shared" si="608"/>
        <v>0</v>
      </c>
      <c r="Q595" s="48">
        <f t="shared" si="608"/>
        <v>0</v>
      </c>
      <c r="R595" s="48">
        <f t="shared" si="608"/>
        <v>0</v>
      </c>
      <c r="S595" s="48">
        <f t="shared" si="608"/>
        <v>0</v>
      </c>
      <c r="T595" s="48">
        <f t="shared" ref="T595:AC596" si="609">T596</f>
        <v>0</v>
      </c>
      <c r="U595" s="48">
        <f t="shared" si="609"/>
        <v>0</v>
      </c>
      <c r="V595" s="48">
        <f t="shared" si="609"/>
        <v>0</v>
      </c>
      <c r="W595" s="48">
        <f t="shared" si="609"/>
        <v>0</v>
      </c>
      <c r="X595" s="48">
        <f t="shared" si="609"/>
        <v>0</v>
      </c>
      <c r="Y595" s="48">
        <f t="shared" si="609"/>
        <v>0</v>
      </c>
      <c r="Z595" s="48">
        <f t="shared" si="609"/>
        <v>0</v>
      </c>
      <c r="AA595" s="48"/>
      <c r="AB595" s="48">
        <f t="shared" si="566"/>
        <v>750000</v>
      </c>
      <c r="AC595" s="48">
        <f t="shared" ref="AC595:AR596" si="610">AC596</f>
        <v>750000</v>
      </c>
      <c r="AD595" s="48">
        <f t="shared" si="610"/>
        <v>0</v>
      </c>
      <c r="AE595" s="48">
        <f t="shared" si="610"/>
        <v>0</v>
      </c>
      <c r="AF595" s="48">
        <f t="shared" si="610"/>
        <v>0</v>
      </c>
      <c r="AG595" s="48">
        <f t="shared" si="610"/>
        <v>0</v>
      </c>
      <c r="AH595" s="48">
        <f t="shared" si="610"/>
        <v>0</v>
      </c>
      <c r="AI595" s="48">
        <f t="shared" si="610"/>
        <v>0</v>
      </c>
      <c r="AJ595" s="48">
        <f t="shared" si="610"/>
        <v>0</v>
      </c>
      <c r="AK595" s="48">
        <f t="shared" si="610"/>
        <v>0</v>
      </c>
      <c r="AL595" s="48">
        <f t="shared" si="610"/>
        <v>0</v>
      </c>
      <c r="AM595" s="48">
        <f t="shared" si="610"/>
        <v>0</v>
      </c>
      <c r="AN595" s="48">
        <f t="shared" si="610"/>
        <v>0</v>
      </c>
      <c r="AO595" s="48">
        <f t="shared" si="610"/>
        <v>0</v>
      </c>
      <c r="AP595" s="48">
        <f t="shared" si="610"/>
        <v>0</v>
      </c>
      <c r="AQ595" s="48">
        <f t="shared" si="610"/>
        <v>0</v>
      </c>
      <c r="AR595" s="48">
        <f t="shared" si="610"/>
        <v>0</v>
      </c>
    </row>
    <row r="596" spans="2:44" s="100" customFormat="1" ht="37.5">
      <c r="B596" s="27"/>
      <c r="C596" s="134" t="s">
        <v>240</v>
      </c>
      <c r="D596" s="17">
        <v>929</v>
      </c>
      <c r="E596" s="46" t="s">
        <v>30</v>
      </c>
      <c r="F596" s="46" t="s">
        <v>19</v>
      </c>
      <c r="G596" s="16">
        <v>6100100590</v>
      </c>
      <c r="H596" s="46"/>
      <c r="I596" s="48">
        <f t="shared" si="595"/>
        <v>750000</v>
      </c>
      <c r="J596" s="48">
        <f t="shared" si="608"/>
        <v>750000</v>
      </c>
      <c r="K596" s="48">
        <f t="shared" si="608"/>
        <v>0</v>
      </c>
      <c r="L596" s="48">
        <f t="shared" si="608"/>
        <v>0</v>
      </c>
      <c r="M596" s="48">
        <f t="shared" si="608"/>
        <v>0</v>
      </c>
      <c r="N596" s="48">
        <f t="shared" si="608"/>
        <v>0</v>
      </c>
      <c r="O596" s="48">
        <f t="shared" si="608"/>
        <v>0</v>
      </c>
      <c r="P596" s="48">
        <f t="shared" si="608"/>
        <v>0</v>
      </c>
      <c r="Q596" s="48">
        <f t="shared" si="608"/>
        <v>0</v>
      </c>
      <c r="R596" s="48">
        <f t="shared" si="608"/>
        <v>0</v>
      </c>
      <c r="S596" s="48">
        <f t="shared" si="608"/>
        <v>0</v>
      </c>
      <c r="T596" s="48">
        <f t="shared" si="609"/>
        <v>0</v>
      </c>
      <c r="U596" s="48">
        <f t="shared" si="609"/>
        <v>0</v>
      </c>
      <c r="V596" s="48">
        <f t="shared" si="609"/>
        <v>0</v>
      </c>
      <c r="W596" s="48">
        <f t="shared" si="609"/>
        <v>0</v>
      </c>
      <c r="X596" s="48">
        <f t="shared" si="609"/>
        <v>0</v>
      </c>
      <c r="Y596" s="48">
        <f t="shared" si="609"/>
        <v>0</v>
      </c>
      <c r="Z596" s="48">
        <f t="shared" si="609"/>
        <v>0</v>
      </c>
      <c r="AA596" s="48"/>
      <c r="AB596" s="48">
        <f t="shared" si="566"/>
        <v>750000</v>
      </c>
      <c r="AC596" s="48">
        <f t="shared" si="610"/>
        <v>750000</v>
      </c>
      <c r="AD596" s="48">
        <f t="shared" si="610"/>
        <v>0</v>
      </c>
      <c r="AE596" s="48">
        <f t="shared" si="610"/>
        <v>0</v>
      </c>
      <c r="AF596" s="48">
        <f t="shared" si="610"/>
        <v>0</v>
      </c>
      <c r="AG596" s="48">
        <f t="shared" si="610"/>
        <v>0</v>
      </c>
      <c r="AH596" s="48">
        <f t="shared" si="610"/>
        <v>0</v>
      </c>
      <c r="AI596" s="48">
        <f t="shared" si="610"/>
        <v>0</v>
      </c>
      <c r="AJ596" s="48">
        <f t="shared" si="610"/>
        <v>0</v>
      </c>
      <c r="AK596" s="48">
        <f t="shared" si="610"/>
        <v>0</v>
      </c>
      <c r="AL596" s="48">
        <f t="shared" si="610"/>
        <v>0</v>
      </c>
      <c r="AM596" s="48">
        <f t="shared" si="610"/>
        <v>0</v>
      </c>
      <c r="AN596" s="48">
        <f t="shared" si="610"/>
        <v>0</v>
      </c>
      <c r="AO596" s="48">
        <f t="shared" si="610"/>
        <v>0</v>
      </c>
      <c r="AP596" s="48">
        <f t="shared" si="610"/>
        <v>0</v>
      </c>
      <c r="AQ596" s="48">
        <f t="shared" si="610"/>
        <v>0</v>
      </c>
      <c r="AR596" s="48">
        <f t="shared" si="610"/>
        <v>0</v>
      </c>
    </row>
    <row r="597" spans="2:44" s="100" customFormat="1" ht="37.5">
      <c r="B597" s="27"/>
      <c r="C597" s="134" t="s">
        <v>129</v>
      </c>
      <c r="D597" s="17">
        <v>929</v>
      </c>
      <c r="E597" s="46" t="s">
        <v>30</v>
      </c>
      <c r="F597" s="46" t="s">
        <v>19</v>
      </c>
      <c r="G597" s="16">
        <v>6100100590</v>
      </c>
      <c r="H597" s="46" t="s">
        <v>130</v>
      </c>
      <c r="I597" s="48">
        <f t="shared" si="595"/>
        <v>750000</v>
      </c>
      <c r="J597" s="48">
        <v>750000</v>
      </c>
      <c r="K597" s="48">
        <v>0</v>
      </c>
      <c r="L597" s="48">
        <v>0</v>
      </c>
      <c r="M597" s="48">
        <v>0</v>
      </c>
      <c r="N597" s="48">
        <v>0</v>
      </c>
      <c r="O597" s="48">
        <v>0</v>
      </c>
      <c r="P597" s="48">
        <v>0</v>
      </c>
      <c r="Q597" s="48">
        <v>0</v>
      </c>
      <c r="R597" s="48">
        <v>0</v>
      </c>
      <c r="S597" s="48">
        <v>0</v>
      </c>
      <c r="T597" s="48">
        <v>0</v>
      </c>
      <c r="U597" s="48">
        <v>0</v>
      </c>
      <c r="V597" s="48">
        <v>0</v>
      </c>
      <c r="W597" s="48">
        <v>0</v>
      </c>
      <c r="X597" s="48">
        <v>0</v>
      </c>
      <c r="Y597" s="48">
        <v>0</v>
      </c>
      <c r="Z597" s="48">
        <v>0</v>
      </c>
      <c r="AA597" s="48"/>
      <c r="AB597" s="48">
        <f t="shared" si="566"/>
        <v>750000</v>
      </c>
      <c r="AC597" s="48">
        <v>750000</v>
      </c>
      <c r="AD597" s="48"/>
      <c r="AE597" s="48"/>
      <c r="AF597" s="48"/>
      <c r="AG597" s="48"/>
      <c r="AH597" s="48"/>
      <c r="AI597" s="48"/>
      <c r="AJ597" s="48"/>
      <c r="AK597" s="48"/>
      <c r="AL597" s="48"/>
      <c r="AM597" s="48"/>
      <c r="AN597" s="48"/>
      <c r="AO597" s="48"/>
      <c r="AP597" s="48"/>
      <c r="AQ597" s="48"/>
      <c r="AR597" s="48">
        <v>0</v>
      </c>
    </row>
    <row r="598" spans="2:44" s="100" customFormat="1">
      <c r="B598" s="27"/>
      <c r="C598" s="37" t="s">
        <v>82</v>
      </c>
      <c r="D598" s="17">
        <v>929</v>
      </c>
      <c r="E598" s="46" t="s">
        <v>30</v>
      </c>
      <c r="F598" s="46" t="s">
        <v>26</v>
      </c>
      <c r="G598" s="16"/>
      <c r="H598" s="46"/>
      <c r="I598" s="48">
        <f t="shared" si="595"/>
        <v>2644100</v>
      </c>
      <c r="J598" s="48">
        <f t="shared" ref="J598:S600" si="611">J599</f>
        <v>2270100</v>
      </c>
      <c r="K598" s="48">
        <f t="shared" si="611"/>
        <v>374000</v>
      </c>
      <c r="L598" s="48">
        <f t="shared" si="611"/>
        <v>0</v>
      </c>
      <c r="M598" s="48">
        <f t="shared" si="611"/>
        <v>0</v>
      </c>
      <c r="N598" s="48">
        <f t="shared" si="611"/>
        <v>0</v>
      </c>
      <c r="O598" s="48">
        <f t="shared" si="611"/>
        <v>0</v>
      </c>
      <c r="P598" s="48">
        <f t="shared" si="611"/>
        <v>0</v>
      </c>
      <c r="Q598" s="48">
        <f t="shared" si="611"/>
        <v>0</v>
      </c>
      <c r="R598" s="48">
        <f t="shared" si="611"/>
        <v>0</v>
      </c>
      <c r="S598" s="48">
        <f t="shared" si="611"/>
        <v>0</v>
      </c>
      <c r="T598" s="48">
        <f t="shared" ref="T598:AC600" si="612">T599</f>
        <v>0</v>
      </c>
      <c r="U598" s="48">
        <f t="shared" si="612"/>
        <v>0</v>
      </c>
      <c r="V598" s="48">
        <f t="shared" si="612"/>
        <v>0</v>
      </c>
      <c r="W598" s="48">
        <f t="shared" si="612"/>
        <v>0</v>
      </c>
      <c r="X598" s="48">
        <f t="shared" si="612"/>
        <v>0</v>
      </c>
      <c r="Y598" s="48">
        <f t="shared" si="612"/>
        <v>0</v>
      </c>
      <c r="Z598" s="48">
        <f t="shared" si="612"/>
        <v>0</v>
      </c>
      <c r="AA598" s="48">
        <f t="shared" si="612"/>
        <v>0</v>
      </c>
      <c r="AB598" s="48">
        <f t="shared" si="566"/>
        <v>2672200</v>
      </c>
      <c r="AC598" s="48">
        <f t="shared" ref="AC598:AR600" si="613">AC599</f>
        <v>2672200</v>
      </c>
      <c r="AD598" s="48">
        <f t="shared" si="613"/>
        <v>0</v>
      </c>
      <c r="AE598" s="48">
        <f t="shared" si="613"/>
        <v>0</v>
      </c>
      <c r="AF598" s="48">
        <f t="shared" si="613"/>
        <v>0</v>
      </c>
      <c r="AG598" s="48">
        <f t="shared" si="613"/>
        <v>0</v>
      </c>
      <c r="AH598" s="48">
        <f t="shared" si="613"/>
        <v>0</v>
      </c>
      <c r="AI598" s="48">
        <f t="shared" si="613"/>
        <v>0</v>
      </c>
      <c r="AJ598" s="48">
        <f t="shared" si="613"/>
        <v>0</v>
      </c>
      <c r="AK598" s="48">
        <f t="shared" si="613"/>
        <v>0</v>
      </c>
      <c r="AL598" s="48">
        <f t="shared" si="613"/>
        <v>0</v>
      </c>
      <c r="AM598" s="48">
        <f t="shared" si="613"/>
        <v>0</v>
      </c>
      <c r="AN598" s="48">
        <f t="shared" si="613"/>
        <v>0</v>
      </c>
      <c r="AO598" s="48">
        <f t="shared" si="613"/>
        <v>0</v>
      </c>
      <c r="AP598" s="48">
        <f t="shared" si="613"/>
        <v>0</v>
      </c>
      <c r="AQ598" s="48">
        <f t="shared" si="613"/>
        <v>0</v>
      </c>
      <c r="AR598" s="48">
        <f t="shared" si="613"/>
        <v>0</v>
      </c>
    </row>
    <row r="599" spans="2:44" s="100" customFormat="1" ht="37.5">
      <c r="B599" s="27"/>
      <c r="C599" s="37" t="s">
        <v>102</v>
      </c>
      <c r="D599" s="17">
        <v>929</v>
      </c>
      <c r="E599" s="46" t="s">
        <v>30</v>
      </c>
      <c r="F599" s="46" t="s">
        <v>26</v>
      </c>
      <c r="G599" s="16">
        <v>5000000000</v>
      </c>
      <c r="H599" s="46"/>
      <c r="I599" s="48">
        <f t="shared" si="595"/>
        <v>2644100</v>
      </c>
      <c r="J599" s="48">
        <f t="shared" si="611"/>
        <v>2270100</v>
      </c>
      <c r="K599" s="48">
        <f t="shared" si="611"/>
        <v>374000</v>
      </c>
      <c r="L599" s="48">
        <f t="shared" si="611"/>
        <v>0</v>
      </c>
      <c r="M599" s="48">
        <f t="shared" si="611"/>
        <v>0</v>
      </c>
      <c r="N599" s="48">
        <f t="shared" si="611"/>
        <v>0</v>
      </c>
      <c r="O599" s="48">
        <f t="shared" si="611"/>
        <v>0</v>
      </c>
      <c r="P599" s="48">
        <f t="shared" si="611"/>
        <v>0</v>
      </c>
      <c r="Q599" s="48">
        <f t="shared" si="611"/>
        <v>0</v>
      </c>
      <c r="R599" s="48">
        <f t="shared" si="611"/>
        <v>0</v>
      </c>
      <c r="S599" s="48">
        <f t="shared" si="611"/>
        <v>0</v>
      </c>
      <c r="T599" s="48">
        <f t="shared" si="612"/>
        <v>0</v>
      </c>
      <c r="U599" s="48">
        <f t="shared" si="612"/>
        <v>0</v>
      </c>
      <c r="V599" s="48">
        <f t="shared" si="612"/>
        <v>0</v>
      </c>
      <c r="W599" s="48">
        <f t="shared" si="612"/>
        <v>0</v>
      </c>
      <c r="X599" s="48">
        <f t="shared" si="612"/>
        <v>0</v>
      </c>
      <c r="Y599" s="48">
        <f t="shared" si="612"/>
        <v>0</v>
      </c>
      <c r="Z599" s="48">
        <f t="shared" si="612"/>
        <v>0</v>
      </c>
      <c r="AA599" s="48">
        <f t="shared" si="612"/>
        <v>0</v>
      </c>
      <c r="AB599" s="48">
        <f t="shared" si="566"/>
        <v>2672200</v>
      </c>
      <c r="AC599" s="48">
        <f t="shared" si="613"/>
        <v>2672200</v>
      </c>
      <c r="AD599" s="48">
        <f t="shared" si="613"/>
        <v>0</v>
      </c>
      <c r="AE599" s="48">
        <f t="shared" si="613"/>
        <v>0</v>
      </c>
      <c r="AF599" s="48">
        <f t="shared" si="613"/>
        <v>0</v>
      </c>
      <c r="AG599" s="48">
        <f t="shared" si="613"/>
        <v>0</v>
      </c>
      <c r="AH599" s="48">
        <f t="shared" si="613"/>
        <v>0</v>
      </c>
      <c r="AI599" s="48">
        <f t="shared" si="613"/>
        <v>0</v>
      </c>
      <c r="AJ599" s="48">
        <f t="shared" si="613"/>
        <v>0</v>
      </c>
      <c r="AK599" s="48">
        <f t="shared" si="613"/>
        <v>0</v>
      </c>
      <c r="AL599" s="48">
        <f t="shared" si="613"/>
        <v>0</v>
      </c>
      <c r="AM599" s="48">
        <f t="shared" si="613"/>
        <v>0</v>
      </c>
      <c r="AN599" s="48">
        <f t="shared" si="613"/>
        <v>0</v>
      </c>
      <c r="AO599" s="48">
        <f t="shared" si="613"/>
        <v>0</v>
      </c>
      <c r="AP599" s="48">
        <f t="shared" si="613"/>
        <v>0</v>
      </c>
      <c r="AQ599" s="48">
        <f t="shared" si="613"/>
        <v>0</v>
      </c>
      <c r="AR599" s="48">
        <f t="shared" si="613"/>
        <v>0</v>
      </c>
    </row>
    <row r="600" spans="2:44" s="100" customFormat="1" ht="37.5">
      <c r="B600" s="27"/>
      <c r="C600" s="37" t="s">
        <v>111</v>
      </c>
      <c r="D600" s="17">
        <v>929</v>
      </c>
      <c r="E600" s="46" t="s">
        <v>30</v>
      </c>
      <c r="F600" s="46" t="s">
        <v>26</v>
      </c>
      <c r="G600" s="16">
        <v>5020000000</v>
      </c>
      <c r="H600" s="46"/>
      <c r="I600" s="48">
        <f t="shared" si="595"/>
        <v>2644100</v>
      </c>
      <c r="J600" s="48">
        <f t="shared" si="611"/>
        <v>2270100</v>
      </c>
      <c r="K600" s="48">
        <f t="shared" si="611"/>
        <v>374000</v>
      </c>
      <c r="L600" s="48">
        <f t="shared" si="611"/>
        <v>0</v>
      </c>
      <c r="M600" s="48">
        <f t="shared" si="611"/>
        <v>0</v>
      </c>
      <c r="N600" s="48">
        <f t="shared" si="611"/>
        <v>0</v>
      </c>
      <c r="O600" s="48">
        <f t="shared" si="611"/>
        <v>0</v>
      </c>
      <c r="P600" s="48">
        <f t="shared" si="611"/>
        <v>0</v>
      </c>
      <c r="Q600" s="48">
        <f t="shared" si="611"/>
        <v>0</v>
      </c>
      <c r="R600" s="48">
        <f t="shared" si="611"/>
        <v>0</v>
      </c>
      <c r="S600" s="48">
        <f t="shared" si="611"/>
        <v>0</v>
      </c>
      <c r="T600" s="48">
        <f t="shared" si="612"/>
        <v>0</v>
      </c>
      <c r="U600" s="48">
        <f t="shared" si="612"/>
        <v>0</v>
      </c>
      <c r="V600" s="48">
        <f t="shared" si="612"/>
        <v>0</v>
      </c>
      <c r="W600" s="48">
        <f t="shared" si="612"/>
        <v>0</v>
      </c>
      <c r="X600" s="48">
        <f t="shared" si="612"/>
        <v>0</v>
      </c>
      <c r="Y600" s="48">
        <f t="shared" si="612"/>
        <v>0</v>
      </c>
      <c r="Z600" s="48">
        <f t="shared" si="612"/>
        <v>0</v>
      </c>
      <c r="AA600" s="48">
        <f t="shared" si="612"/>
        <v>0</v>
      </c>
      <c r="AB600" s="48">
        <f t="shared" si="566"/>
        <v>2672200</v>
      </c>
      <c r="AC600" s="48">
        <f t="shared" si="613"/>
        <v>2672200</v>
      </c>
      <c r="AD600" s="48">
        <f t="shared" si="613"/>
        <v>0</v>
      </c>
      <c r="AE600" s="48">
        <f t="shared" si="613"/>
        <v>0</v>
      </c>
      <c r="AF600" s="48">
        <f t="shared" si="613"/>
        <v>0</v>
      </c>
      <c r="AG600" s="48">
        <f t="shared" si="613"/>
        <v>0</v>
      </c>
      <c r="AH600" s="48">
        <f t="shared" si="613"/>
        <v>0</v>
      </c>
      <c r="AI600" s="48">
        <f t="shared" si="613"/>
        <v>0</v>
      </c>
      <c r="AJ600" s="48">
        <f t="shared" si="613"/>
        <v>0</v>
      </c>
      <c r="AK600" s="48">
        <f t="shared" si="613"/>
        <v>0</v>
      </c>
      <c r="AL600" s="48">
        <f t="shared" si="613"/>
        <v>0</v>
      </c>
      <c r="AM600" s="48">
        <f t="shared" si="613"/>
        <v>0</v>
      </c>
      <c r="AN600" s="48">
        <f t="shared" si="613"/>
        <v>0</v>
      </c>
      <c r="AO600" s="48">
        <f t="shared" si="613"/>
        <v>0</v>
      </c>
      <c r="AP600" s="48">
        <f t="shared" si="613"/>
        <v>0</v>
      </c>
      <c r="AQ600" s="48">
        <f t="shared" si="613"/>
        <v>0</v>
      </c>
      <c r="AR600" s="48">
        <f t="shared" si="613"/>
        <v>0</v>
      </c>
    </row>
    <row r="601" spans="2:44" s="100" customFormat="1" ht="37.5">
      <c r="B601" s="27"/>
      <c r="C601" s="37" t="s">
        <v>365</v>
      </c>
      <c r="D601" s="17">
        <v>929</v>
      </c>
      <c r="E601" s="46" t="s">
        <v>30</v>
      </c>
      <c r="F601" s="46" t="s">
        <v>26</v>
      </c>
      <c r="G601" s="16">
        <v>5020000190</v>
      </c>
      <c r="H601" s="46"/>
      <c r="I601" s="48">
        <f t="shared" si="595"/>
        <v>2644100</v>
      </c>
      <c r="J601" s="48">
        <f t="shared" ref="J601:AA601" si="614">J602+J603+J604</f>
        <v>2270100</v>
      </c>
      <c r="K601" s="48">
        <f t="shared" si="614"/>
        <v>374000</v>
      </c>
      <c r="L601" s="48">
        <f t="shared" si="614"/>
        <v>0</v>
      </c>
      <c r="M601" s="48">
        <f t="shared" si="614"/>
        <v>0</v>
      </c>
      <c r="N601" s="48">
        <f t="shared" si="614"/>
        <v>0</v>
      </c>
      <c r="O601" s="48">
        <f t="shared" si="614"/>
        <v>0</v>
      </c>
      <c r="P601" s="48">
        <f t="shared" si="614"/>
        <v>0</v>
      </c>
      <c r="Q601" s="48">
        <f t="shared" si="614"/>
        <v>0</v>
      </c>
      <c r="R601" s="48">
        <f t="shared" si="614"/>
        <v>0</v>
      </c>
      <c r="S601" s="48">
        <f t="shared" si="614"/>
        <v>0</v>
      </c>
      <c r="T601" s="48">
        <f t="shared" si="614"/>
        <v>0</v>
      </c>
      <c r="U601" s="48">
        <f t="shared" si="614"/>
        <v>0</v>
      </c>
      <c r="V601" s="48">
        <f t="shared" si="614"/>
        <v>0</v>
      </c>
      <c r="W601" s="48">
        <f t="shared" si="614"/>
        <v>0</v>
      </c>
      <c r="X601" s="48">
        <f t="shared" si="614"/>
        <v>0</v>
      </c>
      <c r="Y601" s="48">
        <f t="shared" si="614"/>
        <v>0</v>
      </c>
      <c r="Z601" s="48">
        <f t="shared" si="614"/>
        <v>0</v>
      </c>
      <c r="AA601" s="48">
        <f t="shared" si="614"/>
        <v>0</v>
      </c>
      <c r="AB601" s="48">
        <f t="shared" si="566"/>
        <v>2672200</v>
      </c>
      <c r="AC601" s="48">
        <f t="shared" ref="AC601:AR601" si="615">AC602+AC603+AC604</f>
        <v>2672200</v>
      </c>
      <c r="AD601" s="48">
        <f t="shared" si="615"/>
        <v>0</v>
      </c>
      <c r="AE601" s="48">
        <f t="shared" si="615"/>
        <v>0</v>
      </c>
      <c r="AF601" s="48">
        <f t="shared" si="615"/>
        <v>0</v>
      </c>
      <c r="AG601" s="48">
        <f t="shared" si="615"/>
        <v>0</v>
      </c>
      <c r="AH601" s="48">
        <f t="shared" si="615"/>
        <v>0</v>
      </c>
      <c r="AI601" s="48">
        <f t="shared" si="615"/>
        <v>0</v>
      </c>
      <c r="AJ601" s="48">
        <f t="shared" si="615"/>
        <v>0</v>
      </c>
      <c r="AK601" s="48">
        <f t="shared" si="615"/>
        <v>0</v>
      </c>
      <c r="AL601" s="48">
        <f t="shared" si="615"/>
        <v>0</v>
      </c>
      <c r="AM601" s="48">
        <f t="shared" si="615"/>
        <v>0</v>
      </c>
      <c r="AN601" s="48">
        <f t="shared" si="615"/>
        <v>0</v>
      </c>
      <c r="AO601" s="48">
        <f t="shared" si="615"/>
        <v>0</v>
      </c>
      <c r="AP601" s="48">
        <f t="shared" si="615"/>
        <v>0</v>
      </c>
      <c r="AQ601" s="48">
        <f t="shared" si="615"/>
        <v>0</v>
      </c>
      <c r="AR601" s="48">
        <f t="shared" si="615"/>
        <v>0</v>
      </c>
    </row>
    <row r="602" spans="2:44" s="100" customFormat="1" ht="75">
      <c r="B602" s="27"/>
      <c r="C602" s="37" t="s">
        <v>105</v>
      </c>
      <c r="D602" s="17">
        <v>929</v>
      </c>
      <c r="E602" s="46" t="s">
        <v>30</v>
      </c>
      <c r="F602" s="46" t="s">
        <v>26</v>
      </c>
      <c r="G602" s="16">
        <v>5020000190</v>
      </c>
      <c r="H602" s="46" t="s">
        <v>106</v>
      </c>
      <c r="I602" s="48">
        <f t="shared" si="595"/>
        <v>2643800</v>
      </c>
      <c r="J602" s="48">
        <v>2074100</v>
      </c>
      <c r="K602" s="48">
        <v>569700</v>
      </c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  <c r="AA602" s="48">
        <v>0</v>
      </c>
      <c r="AB602" s="48">
        <f t="shared" si="566"/>
        <v>2671900</v>
      </c>
      <c r="AC602" s="48">
        <v>2671900</v>
      </c>
      <c r="AD602" s="48"/>
      <c r="AE602" s="48"/>
      <c r="AF602" s="48"/>
      <c r="AG602" s="48"/>
      <c r="AH602" s="48"/>
      <c r="AI602" s="48"/>
      <c r="AJ602" s="48"/>
      <c r="AK602" s="48"/>
      <c r="AL602" s="48"/>
      <c r="AM602" s="48"/>
      <c r="AN602" s="48"/>
      <c r="AO602" s="48"/>
      <c r="AP602" s="48"/>
      <c r="AQ602" s="48"/>
      <c r="AR602" s="48">
        <v>0</v>
      </c>
    </row>
    <row r="603" spans="2:44" s="100" customFormat="1" ht="37.5" hidden="1">
      <c r="B603" s="27"/>
      <c r="C603" s="37" t="s">
        <v>108</v>
      </c>
      <c r="D603" s="17">
        <v>929</v>
      </c>
      <c r="E603" s="46" t="s">
        <v>30</v>
      </c>
      <c r="F603" s="46" t="s">
        <v>26</v>
      </c>
      <c r="G603" s="16">
        <v>5020000190</v>
      </c>
      <c r="H603" s="46" t="s">
        <v>109</v>
      </c>
      <c r="I603" s="48">
        <f t="shared" si="595"/>
        <v>0</v>
      </c>
      <c r="J603" s="48">
        <v>195600</v>
      </c>
      <c r="K603" s="48">
        <v>-195600</v>
      </c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  <c r="AA603" s="48">
        <v>0</v>
      </c>
      <c r="AB603" s="48">
        <f t="shared" si="566"/>
        <v>0</v>
      </c>
      <c r="AC603" s="48">
        <v>0</v>
      </c>
      <c r="AD603" s="48">
        <v>0</v>
      </c>
      <c r="AE603" s="48">
        <v>0</v>
      </c>
      <c r="AF603" s="48">
        <v>0</v>
      </c>
      <c r="AG603" s="48">
        <v>0</v>
      </c>
      <c r="AH603" s="48">
        <v>0</v>
      </c>
      <c r="AI603" s="48">
        <v>0</v>
      </c>
      <c r="AJ603" s="48">
        <v>0</v>
      </c>
      <c r="AK603" s="48">
        <v>0</v>
      </c>
      <c r="AL603" s="48">
        <v>0</v>
      </c>
      <c r="AM603" s="48">
        <v>0</v>
      </c>
      <c r="AN603" s="48">
        <v>0</v>
      </c>
      <c r="AO603" s="48">
        <v>0</v>
      </c>
      <c r="AP603" s="48">
        <v>0</v>
      </c>
      <c r="AQ603" s="48">
        <v>0</v>
      </c>
      <c r="AR603" s="48">
        <v>0</v>
      </c>
    </row>
    <row r="604" spans="2:44" s="100" customFormat="1">
      <c r="B604" s="27"/>
      <c r="C604" s="37" t="s">
        <v>112</v>
      </c>
      <c r="D604" s="17">
        <v>929</v>
      </c>
      <c r="E604" s="46" t="s">
        <v>30</v>
      </c>
      <c r="F604" s="46" t="s">
        <v>26</v>
      </c>
      <c r="G604" s="16">
        <v>5020000190</v>
      </c>
      <c r="H604" s="46" t="s">
        <v>113</v>
      </c>
      <c r="I604" s="48">
        <f t="shared" si="595"/>
        <v>300</v>
      </c>
      <c r="J604" s="48">
        <v>400</v>
      </c>
      <c r="K604" s="48">
        <v>-100</v>
      </c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  <c r="AA604" s="48">
        <v>0</v>
      </c>
      <c r="AB604" s="48">
        <f t="shared" si="566"/>
        <v>300</v>
      </c>
      <c r="AC604" s="48">
        <v>300</v>
      </c>
      <c r="AD604" s="48"/>
      <c r="AE604" s="48"/>
      <c r="AF604" s="48"/>
      <c r="AG604" s="48"/>
      <c r="AH604" s="48"/>
      <c r="AI604" s="48"/>
      <c r="AJ604" s="48"/>
      <c r="AK604" s="48"/>
      <c r="AL604" s="48"/>
      <c r="AM604" s="48"/>
      <c r="AN604" s="48"/>
      <c r="AO604" s="48"/>
      <c r="AP604" s="48"/>
      <c r="AQ604" s="48"/>
      <c r="AR604" s="48">
        <v>0</v>
      </c>
    </row>
    <row r="605" spans="2:44" s="110" customFormat="1" ht="37.5">
      <c r="B605" s="29" t="s">
        <v>84</v>
      </c>
      <c r="C605" s="28" t="s">
        <v>366</v>
      </c>
      <c r="D605" s="136">
        <v>934</v>
      </c>
      <c r="E605" s="47"/>
      <c r="F605" s="47"/>
      <c r="G605" s="131"/>
      <c r="H605" s="47"/>
      <c r="I605" s="114">
        <f t="shared" si="595"/>
        <v>18071100</v>
      </c>
      <c r="J605" s="114">
        <f>J611</f>
        <v>14700200</v>
      </c>
      <c r="K605" s="114">
        <f t="shared" ref="K605:Z605" si="616">K611+K606</f>
        <v>3370900</v>
      </c>
      <c r="L605" s="114">
        <f t="shared" si="616"/>
        <v>0</v>
      </c>
      <c r="M605" s="114">
        <f t="shared" si="616"/>
        <v>0</v>
      </c>
      <c r="N605" s="114">
        <f t="shared" si="616"/>
        <v>0</v>
      </c>
      <c r="O605" s="114">
        <f t="shared" si="616"/>
        <v>0</v>
      </c>
      <c r="P605" s="114">
        <f t="shared" si="616"/>
        <v>0</v>
      </c>
      <c r="Q605" s="114">
        <f t="shared" si="616"/>
        <v>0</v>
      </c>
      <c r="R605" s="114">
        <f t="shared" si="616"/>
        <v>0</v>
      </c>
      <c r="S605" s="114">
        <f t="shared" si="616"/>
        <v>0</v>
      </c>
      <c r="T605" s="114">
        <f t="shared" si="616"/>
        <v>0</v>
      </c>
      <c r="U605" s="114">
        <f t="shared" si="616"/>
        <v>0</v>
      </c>
      <c r="V605" s="114">
        <f t="shared" si="616"/>
        <v>0</v>
      </c>
      <c r="W605" s="114">
        <f t="shared" si="616"/>
        <v>0</v>
      </c>
      <c r="X605" s="114">
        <f t="shared" si="616"/>
        <v>0</v>
      </c>
      <c r="Y605" s="114">
        <f t="shared" si="616"/>
        <v>0</v>
      </c>
      <c r="Z605" s="114">
        <f t="shared" si="616"/>
        <v>0</v>
      </c>
      <c r="AA605" s="114">
        <f>AA611</f>
        <v>0</v>
      </c>
      <c r="AB605" s="114">
        <f t="shared" si="566"/>
        <v>18535200</v>
      </c>
      <c r="AC605" s="114">
        <f t="shared" ref="AC605:AQ605" si="617">AC611+AC606</f>
        <v>18535200</v>
      </c>
      <c r="AD605" s="114">
        <f t="shared" si="617"/>
        <v>0</v>
      </c>
      <c r="AE605" s="114">
        <f t="shared" si="617"/>
        <v>0</v>
      </c>
      <c r="AF605" s="114">
        <f t="shared" si="617"/>
        <v>0</v>
      </c>
      <c r="AG605" s="114">
        <f t="shared" si="617"/>
        <v>0</v>
      </c>
      <c r="AH605" s="114">
        <f t="shared" si="617"/>
        <v>0</v>
      </c>
      <c r="AI605" s="114">
        <f t="shared" si="617"/>
        <v>0</v>
      </c>
      <c r="AJ605" s="114">
        <f t="shared" si="617"/>
        <v>0</v>
      </c>
      <c r="AK605" s="114">
        <f t="shared" si="617"/>
        <v>0</v>
      </c>
      <c r="AL605" s="114">
        <f t="shared" si="617"/>
        <v>0</v>
      </c>
      <c r="AM605" s="114">
        <f t="shared" si="617"/>
        <v>0</v>
      </c>
      <c r="AN605" s="114">
        <f t="shared" si="617"/>
        <v>0</v>
      </c>
      <c r="AO605" s="114">
        <f t="shared" si="617"/>
        <v>0</v>
      </c>
      <c r="AP605" s="114">
        <f t="shared" si="617"/>
        <v>0</v>
      </c>
      <c r="AQ605" s="114">
        <f t="shared" si="617"/>
        <v>0</v>
      </c>
      <c r="AR605" s="114">
        <f>AR611</f>
        <v>0</v>
      </c>
    </row>
    <row r="606" spans="2:44" s="110" customFormat="1">
      <c r="B606" s="29"/>
      <c r="C606" s="37" t="s">
        <v>16</v>
      </c>
      <c r="D606" s="17">
        <v>934</v>
      </c>
      <c r="E606" s="46" t="s">
        <v>17</v>
      </c>
      <c r="F606" s="46" t="s">
        <v>88</v>
      </c>
      <c r="G606" s="16"/>
      <c r="H606" s="46"/>
      <c r="I606" s="48">
        <f t="shared" si="595"/>
        <v>447400</v>
      </c>
      <c r="J606" s="48">
        <f t="shared" ref="J606:S609" si="618">J607</f>
        <v>0</v>
      </c>
      <c r="K606" s="48">
        <f t="shared" si="618"/>
        <v>447400</v>
      </c>
      <c r="L606" s="48">
        <f t="shared" si="618"/>
        <v>0</v>
      </c>
      <c r="M606" s="48">
        <f t="shared" si="618"/>
        <v>0</v>
      </c>
      <c r="N606" s="48">
        <f t="shared" si="618"/>
        <v>0</v>
      </c>
      <c r="O606" s="48">
        <f t="shared" si="618"/>
        <v>0</v>
      </c>
      <c r="P606" s="48">
        <f t="shared" si="618"/>
        <v>0</v>
      </c>
      <c r="Q606" s="48">
        <f t="shared" si="618"/>
        <v>0</v>
      </c>
      <c r="R606" s="48">
        <f t="shared" si="618"/>
        <v>0</v>
      </c>
      <c r="S606" s="48">
        <f t="shared" si="618"/>
        <v>0</v>
      </c>
      <c r="T606" s="48">
        <f t="shared" ref="T606:AC609" si="619">T607</f>
        <v>0</v>
      </c>
      <c r="U606" s="48">
        <f t="shared" si="619"/>
        <v>0</v>
      </c>
      <c r="V606" s="48">
        <f t="shared" si="619"/>
        <v>0</v>
      </c>
      <c r="W606" s="48">
        <f t="shared" si="619"/>
        <v>0</v>
      </c>
      <c r="X606" s="48">
        <f t="shared" si="619"/>
        <v>0</v>
      </c>
      <c r="Y606" s="48">
        <f t="shared" si="619"/>
        <v>0</v>
      </c>
      <c r="Z606" s="48">
        <f t="shared" si="619"/>
        <v>0</v>
      </c>
      <c r="AA606" s="114"/>
      <c r="AB606" s="48">
        <f t="shared" si="566"/>
        <v>447400</v>
      </c>
      <c r="AC606" s="48">
        <f t="shared" ref="AC606:AQ609" si="620">AC607</f>
        <v>447400</v>
      </c>
      <c r="AD606" s="48">
        <f t="shared" si="620"/>
        <v>0</v>
      </c>
      <c r="AE606" s="48">
        <f t="shared" si="620"/>
        <v>0</v>
      </c>
      <c r="AF606" s="48">
        <f t="shared" si="620"/>
        <v>0</v>
      </c>
      <c r="AG606" s="48">
        <f t="shared" si="620"/>
        <v>0</v>
      </c>
      <c r="AH606" s="48">
        <f t="shared" si="620"/>
        <v>0</v>
      </c>
      <c r="AI606" s="48">
        <f t="shared" si="620"/>
        <v>0</v>
      </c>
      <c r="AJ606" s="48">
        <f t="shared" si="620"/>
        <v>0</v>
      </c>
      <c r="AK606" s="48">
        <f t="shared" si="620"/>
        <v>0</v>
      </c>
      <c r="AL606" s="48">
        <f t="shared" si="620"/>
        <v>0</v>
      </c>
      <c r="AM606" s="48">
        <f t="shared" si="620"/>
        <v>0</v>
      </c>
      <c r="AN606" s="48">
        <f t="shared" si="620"/>
        <v>0</v>
      </c>
      <c r="AO606" s="48">
        <f t="shared" si="620"/>
        <v>0</v>
      </c>
      <c r="AP606" s="48">
        <f t="shared" si="620"/>
        <v>0</v>
      </c>
      <c r="AQ606" s="48">
        <f t="shared" si="620"/>
        <v>0</v>
      </c>
      <c r="AR606" s="114"/>
    </row>
    <row r="607" spans="2:44" s="110" customFormat="1">
      <c r="B607" s="29"/>
      <c r="C607" s="37" t="s">
        <v>32</v>
      </c>
      <c r="D607" s="17">
        <v>934</v>
      </c>
      <c r="E607" s="46" t="s">
        <v>17</v>
      </c>
      <c r="F607" s="46" t="s">
        <v>33</v>
      </c>
      <c r="G607" s="16"/>
      <c r="H607" s="46"/>
      <c r="I607" s="48">
        <f t="shared" si="595"/>
        <v>447400</v>
      </c>
      <c r="J607" s="48">
        <f t="shared" si="618"/>
        <v>0</v>
      </c>
      <c r="K607" s="48">
        <f t="shared" si="618"/>
        <v>447400</v>
      </c>
      <c r="L607" s="48">
        <f t="shared" si="618"/>
        <v>0</v>
      </c>
      <c r="M607" s="48">
        <f t="shared" si="618"/>
        <v>0</v>
      </c>
      <c r="N607" s="48">
        <f t="shared" si="618"/>
        <v>0</v>
      </c>
      <c r="O607" s="48">
        <f t="shared" si="618"/>
        <v>0</v>
      </c>
      <c r="P607" s="48">
        <f t="shared" si="618"/>
        <v>0</v>
      </c>
      <c r="Q607" s="48">
        <f t="shared" si="618"/>
        <v>0</v>
      </c>
      <c r="R607" s="48">
        <f t="shared" si="618"/>
        <v>0</v>
      </c>
      <c r="S607" s="48">
        <f t="shared" si="618"/>
        <v>0</v>
      </c>
      <c r="T607" s="48">
        <f t="shared" si="619"/>
        <v>0</v>
      </c>
      <c r="U607" s="48">
        <f t="shared" si="619"/>
        <v>0</v>
      </c>
      <c r="V607" s="48">
        <f t="shared" si="619"/>
        <v>0</v>
      </c>
      <c r="W607" s="48">
        <f t="shared" si="619"/>
        <v>0</v>
      </c>
      <c r="X607" s="48">
        <f t="shared" si="619"/>
        <v>0</v>
      </c>
      <c r="Y607" s="48">
        <f t="shared" si="619"/>
        <v>0</v>
      </c>
      <c r="Z607" s="48">
        <f t="shared" si="619"/>
        <v>0</v>
      </c>
      <c r="AA607" s="114"/>
      <c r="AB607" s="48">
        <f t="shared" si="566"/>
        <v>447400</v>
      </c>
      <c r="AC607" s="48">
        <f t="shared" si="620"/>
        <v>447400</v>
      </c>
      <c r="AD607" s="48">
        <f t="shared" si="620"/>
        <v>0</v>
      </c>
      <c r="AE607" s="48">
        <f t="shared" si="620"/>
        <v>0</v>
      </c>
      <c r="AF607" s="48">
        <f t="shared" si="620"/>
        <v>0</v>
      </c>
      <c r="AG607" s="48">
        <f t="shared" si="620"/>
        <v>0</v>
      </c>
      <c r="AH607" s="48">
        <f t="shared" si="620"/>
        <v>0</v>
      </c>
      <c r="AI607" s="48">
        <f t="shared" si="620"/>
        <v>0</v>
      </c>
      <c r="AJ607" s="48">
        <f t="shared" si="620"/>
        <v>0</v>
      </c>
      <c r="AK607" s="48">
        <f t="shared" si="620"/>
        <v>0</v>
      </c>
      <c r="AL607" s="48">
        <f t="shared" si="620"/>
        <v>0</v>
      </c>
      <c r="AM607" s="48">
        <f t="shared" si="620"/>
        <v>0</v>
      </c>
      <c r="AN607" s="48">
        <f t="shared" si="620"/>
        <v>0</v>
      </c>
      <c r="AO607" s="48">
        <f t="shared" si="620"/>
        <v>0</v>
      </c>
      <c r="AP607" s="48">
        <f t="shared" si="620"/>
        <v>0</v>
      </c>
      <c r="AQ607" s="48">
        <f t="shared" si="620"/>
        <v>0</v>
      </c>
      <c r="AR607" s="114"/>
    </row>
    <row r="608" spans="2:44" s="110" customFormat="1" ht="37.5">
      <c r="B608" s="29"/>
      <c r="C608" s="37" t="s">
        <v>179</v>
      </c>
      <c r="D608" s="17">
        <v>934</v>
      </c>
      <c r="E608" s="46" t="s">
        <v>17</v>
      </c>
      <c r="F608" s="46" t="s">
        <v>33</v>
      </c>
      <c r="G608" s="16">
        <v>5600000000</v>
      </c>
      <c r="H608" s="46"/>
      <c r="I608" s="48">
        <f t="shared" si="595"/>
        <v>447400</v>
      </c>
      <c r="J608" s="48">
        <f t="shared" si="618"/>
        <v>0</v>
      </c>
      <c r="K608" s="48">
        <f t="shared" si="618"/>
        <v>447400</v>
      </c>
      <c r="L608" s="48">
        <f t="shared" si="618"/>
        <v>0</v>
      </c>
      <c r="M608" s="48">
        <f t="shared" si="618"/>
        <v>0</v>
      </c>
      <c r="N608" s="48">
        <f t="shared" si="618"/>
        <v>0</v>
      </c>
      <c r="O608" s="48">
        <f t="shared" si="618"/>
        <v>0</v>
      </c>
      <c r="P608" s="48">
        <f t="shared" si="618"/>
        <v>0</v>
      </c>
      <c r="Q608" s="48">
        <f t="shared" si="618"/>
        <v>0</v>
      </c>
      <c r="R608" s="48">
        <f t="shared" si="618"/>
        <v>0</v>
      </c>
      <c r="S608" s="48">
        <f t="shared" si="618"/>
        <v>0</v>
      </c>
      <c r="T608" s="48">
        <f t="shared" si="619"/>
        <v>0</v>
      </c>
      <c r="U608" s="48">
        <f t="shared" si="619"/>
        <v>0</v>
      </c>
      <c r="V608" s="48">
        <f t="shared" si="619"/>
        <v>0</v>
      </c>
      <c r="W608" s="48">
        <f t="shared" si="619"/>
        <v>0</v>
      </c>
      <c r="X608" s="48">
        <f t="shared" si="619"/>
        <v>0</v>
      </c>
      <c r="Y608" s="48">
        <f t="shared" si="619"/>
        <v>0</v>
      </c>
      <c r="Z608" s="48">
        <f t="shared" si="619"/>
        <v>0</v>
      </c>
      <c r="AA608" s="114"/>
      <c r="AB608" s="48">
        <f t="shared" si="566"/>
        <v>447400</v>
      </c>
      <c r="AC608" s="48">
        <f t="shared" si="620"/>
        <v>447400</v>
      </c>
      <c r="AD608" s="48">
        <f t="shared" si="620"/>
        <v>0</v>
      </c>
      <c r="AE608" s="48">
        <f t="shared" si="620"/>
        <v>0</v>
      </c>
      <c r="AF608" s="48">
        <f t="shared" si="620"/>
        <v>0</v>
      </c>
      <c r="AG608" s="48">
        <f t="shared" si="620"/>
        <v>0</v>
      </c>
      <c r="AH608" s="48">
        <f t="shared" si="620"/>
        <v>0</v>
      </c>
      <c r="AI608" s="48">
        <f t="shared" si="620"/>
        <v>0</v>
      </c>
      <c r="AJ608" s="48">
        <f t="shared" si="620"/>
        <v>0</v>
      </c>
      <c r="AK608" s="48">
        <f t="shared" si="620"/>
        <v>0</v>
      </c>
      <c r="AL608" s="48">
        <f t="shared" si="620"/>
        <v>0</v>
      </c>
      <c r="AM608" s="48">
        <f t="shared" si="620"/>
        <v>0</v>
      </c>
      <c r="AN608" s="48">
        <f t="shared" si="620"/>
        <v>0</v>
      </c>
      <c r="AO608" s="48">
        <f t="shared" si="620"/>
        <v>0</v>
      </c>
      <c r="AP608" s="48">
        <f t="shared" si="620"/>
        <v>0</v>
      </c>
      <c r="AQ608" s="48">
        <f t="shared" si="620"/>
        <v>0</v>
      </c>
      <c r="AR608" s="114"/>
    </row>
    <row r="609" spans="2:44" s="110" customFormat="1" ht="37.5">
      <c r="B609" s="29"/>
      <c r="C609" s="37" t="s">
        <v>179</v>
      </c>
      <c r="D609" s="17">
        <v>934</v>
      </c>
      <c r="E609" s="46" t="s">
        <v>17</v>
      </c>
      <c r="F609" s="46" t="s">
        <v>33</v>
      </c>
      <c r="G609" s="16">
        <v>5600010030</v>
      </c>
      <c r="H609" s="46"/>
      <c r="I609" s="48">
        <f t="shared" si="595"/>
        <v>447400</v>
      </c>
      <c r="J609" s="48">
        <f t="shared" si="618"/>
        <v>0</v>
      </c>
      <c r="K609" s="48">
        <f t="shared" si="618"/>
        <v>447400</v>
      </c>
      <c r="L609" s="48">
        <f t="shared" si="618"/>
        <v>0</v>
      </c>
      <c r="M609" s="48">
        <f t="shared" si="618"/>
        <v>0</v>
      </c>
      <c r="N609" s="48">
        <f t="shared" si="618"/>
        <v>0</v>
      </c>
      <c r="O609" s="48">
        <f t="shared" si="618"/>
        <v>0</v>
      </c>
      <c r="P609" s="48">
        <f t="shared" si="618"/>
        <v>0</v>
      </c>
      <c r="Q609" s="48">
        <f t="shared" si="618"/>
        <v>0</v>
      </c>
      <c r="R609" s="48">
        <f t="shared" si="618"/>
        <v>0</v>
      </c>
      <c r="S609" s="48">
        <f t="shared" si="618"/>
        <v>0</v>
      </c>
      <c r="T609" s="48">
        <f t="shared" si="619"/>
        <v>0</v>
      </c>
      <c r="U609" s="48">
        <f t="shared" si="619"/>
        <v>0</v>
      </c>
      <c r="V609" s="48">
        <f t="shared" si="619"/>
        <v>0</v>
      </c>
      <c r="W609" s="48">
        <f t="shared" si="619"/>
        <v>0</v>
      </c>
      <c r="X609" s="48">
        <f t="shared" si="619"/>
        <v>0</v>
      </c>
      <c r="Y609" s="48">
        <f t="shared" si="619"/>
        <v>0</v>
      </c>
      <c r="Z609" s="48">
        <f t="shared" si="619"/>
        <v>0</v>
      </c>
      <c r="AA609" s="114"/>
      <c r="AB609" s="48">
        <f t="shared" si="566"/>
        <v>447400</v>
      </c>
      <c r="AC609" s="48">
        <f t="shared" si="620"/>
        <v>447400</v>
      </c>
      <c r="AD609" s="48">
        <f t="shared" si="620"/>
        <v>0</v>
      </c>
      <c r="AE609" s="48">
        <f t="shared" si="620"/>
        <v>0</v>
      </c>
      <c r="AF609" s="48">
        <f t="shared" si="620"/>
        <v>0</v>
      </c>
      <c r="AG609" s="48">
        <f t="shared" si="620"/>
        <v>0</v>
      </c>
      <c r="AH609" s="48">
        <f t="shared" si="620"/>
        <v>0</v>
      </c>
      <c r="AI609" s="48">
        <f t="shared" si="620"/>
        <v>0</v>
      </c>
      <c r="AJ609" s="48">
        <f t="shared" si="620"/>
        <v>0</v>
      </c>
      <c r="AK609" s="48">
        <f t="shared" si="620"/>
        <v>0</v>
      </c>
      <c r="AL609" s="48">
        <f t="shared" si="620"/>
        <v>0</v>
      </c>
      <c r="AM609" s="48">
        <f t="shared" si="620"/>
        <v>0</v>
      </c>
      <c r="AN609" s="48">
        <f t="shared" si="620"/>
        <v>0</v>
      </c>
      <c r="AO609" s="48">
        <f t="shared" si="620"/>
        <v>0</v>
      </c>
      <c r="AP609" s="48">
        <f t="shared" si="620"/>
        <v>0</v>
      </c>
      <c r="AQ609" s="48">
        <f t="shared" si="620"/>
        <v>0</v>
      </c>
      <c r="AR609" s="114"/>
    </row>
    <row r="610" spans="2:44" s="110" customFormat="1" ht="37.5">
      <c r="B610" s="29"/>
      <c r="C610" s="37" t="s">
        <v>108</v>
      </c>
      <c r="D610" s="17">
        <v>934</v>
      </c>
      <c r="E610" s="46" t="s">
        <v>17</v>
      </c>
      <c r="F610" s="46" t="s">
        <v>33</v>
      </c>
      <c r="G610" s="16">
        <v>5600010030</v>
      </c>
      <c r="H610" s="46" t="s">
        <v>109</v>
      </c>
      <c r="I610" s="48">
        <f t="shared" si="595"/>
        <v>447400</v>
      </c>
      <c r="J610" s="114"/>
      <c r="K610" s="48">
        <v>447400</v>
      </c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  <c r="AA610" s="114"/>
      <c r="AB610" s="48">
        <f t="shared" si="566"/>
        <v>447400</v>
      </c>
      <c r="AC610" s="48">
        <v>447400</v>
      </c>
      <c r="AD610" s="48"/>
      <c r="AE610" s="48"/>
      <c r="AF610" s="48"/>
      <c r="AG610" s="48"/>
      <c r="AH610" s="48"/>
      <c r="AI610" s="48"/>
      <c r="AJ610" s="48"/>
      <c r="AK610" s="48"/>
      <c r="AL610" s="48"/>
      <c r="AM610" s="48"/>
      <c r="AN610" s="48"/>
      <c r="AO610" s="48"/>
      <c r="AP610" s="48"/>
      <c r="AQ610" s="48"/>
      <c r="AR610" s="114"/>
    </row>
    <row r="611" spans="2:44" s="100" customFormat="1">
      <c r="B611" s="139"/>
      <c r="C611" s="37" t="s">
        <v>57</v>
      </c>
      <c r="D611" s="17">
        <v>934</v>
      </c>
      <c r="E611" s="46" t="s">
        <v>58</v>
      </c>
      <c r="F611" s="46" t="s">
        <v>88</v>
      </c>
      <c r="G611" s="16"/>
      <c r="H611" s="46"/>
      <c r="I611" s="48">
        <f t="shared" si="595"/>
        <v>17623700</v>
      </c>
      <c r="J611" s="48">
        <f t="shared" ref="J611:AA611" si="621">J612+J638</f>
        <v>14700200</v>
      </c>
      <c r="K611" s="48">
        <f t="shared" si="621"/>
        <v>2923500</v>
      </c>
      <c r="L611" s="48">
        <f t="shared" si="621"/>
        <v>0</v>
      </c>
      <c r="M611" s="48">
        <f t="shared" si="621"/>
        <v>0</v>
      </c>
      <c r="N611" s="48">
        <f t="shared" si="621"/>
        <v>0</v>
      </c>
      <c r="O611" s="48">
        <f t="shared" si="621"/>
        <v>0</v>
      </c>
      <c r="P611" s="48">
        <f t="shared" si="621"/>
        <v>0</v>
      </c>
      <c r="Q611" s="48">
        <f t="shared" si="621"/>
        <v>0</v>
      </c>
      <c r="R611" s="48">
        <f t="shared" si="621"/>
        <v>0</v>
      </c>
      <c r="S611" s="48">
        <f t="shared" si="621"/>
        <v>0</v>
      </c>
      <c r="T611" s="48">
        <f t="shared" si="621"/>
        <v>0</v>
      </c>
      <c r="U611" s="48">
        <f t="shared" si="621"/>
        <v>0</v>
      </c>
      <c r="V611" s="48">
        <f t="shared" si="621"/>
        <v>0</v>
      </c>
      <c r="W611" s="48">
        <f t="shared" si="621"/>
        <v>0</v>
      </c>
      <c r="X611" s="48">
        <f t="shared" si="621"/>
        <v>0</v>
      </c>
      <c r="Y611" s="48">
        <f t="shared" si="621"/>
        <v>0</v>
      </c>
      <c r="Z611" s="48">
        <f t="shared" si="621"/>
        <v>0</v>
      </c>
      <c r="AA611" s="48">
        <f t="shared" si="621"/>
        <v>0</v>
      </c>
      <c r="AB611" s="48">
        <f t="shared" si="566"/>
        <v>18087800</v>
      </c>
      <c r="AC611" s="48">
        <f t="shared" ref="AC611:AR611" si="622">AC612+AC638</f>
        <v>18087800</v>
      </c>
      <c r="AD611" s="48">
        <f t="shared" si="622"/>
        <v>0</v>
      </c>
      <c r="AE611" s="48">
        <f t="shared" si="622"/>
        <v>0</v>
      </c>
      <c r="AF611" s="48">
        <f t="shared" si="622"/>
        <v>0</v>
      </c>
      <c r="AG611" s="48">
        <f t="shared" si="622"/>
        <v>0</v>
      </c>
      <c r="AH611" s="48">
        <f t="shared" si="622"/>
        <v>0</v>
      </c>
      <c r="AI611" s="48">
        <f t="shared" si="622"/>
        <v>0</v>
      </c>
      <c r="AJ611" s="48">
        <f t="shared" si="622"/>
        <v>0</v>
      </c>
      <c r="AK611" s="48">
        <f t="shared" si="622"/>
        <v>0</v>
      </c>
      <c r="AL611" s="48">
        <f t="shared" si="622"/>
        <v>0</v>
      </c>
      <c r="AM611" s="48">
        <f t="shared" si="622"/>
        <v>0</v>
      </c>
      <c r="AN611" s="48">
        <f t="shared" si="622"/>
        <v>0</v>
      </c>
      <c r="AO611" s="48">
        <f t="shared" si="622"/>
        <v>0</v>
      </c>
      <c r="AP611" s="48">
        <f t="shared" si="622"/>
        <v>0</v>
      </c>
      <c r="AQ611" s="48">
        <f t="shared" si="622"/>
        <v>0</v>
      </c>
      <c r="AR611" s="48">
        <f t="shared" si="622"/>
        <v>0</v>
      </c>
    </row>
    <row r="612" spans="2:44" s="100" customFormat="1">
      <c r="B612" s="29"/>
      <c r="C612" s="37" t="s">
        <v>62</v>
      </c>
      <c r="D612" s="17">
        <v>934</v>
      </c>
      <c r="E612" s="46" t="s">
        <v>58</v>
      </c>
      <c r="F612" s="46" t="s">
        <v>58</v>
      </c>
      <c r="G612" s="16"/>
      <c r="H612" s="46"/>
      <c r="I612" s="48">
        <f t="shared" si="595"/>
        <v>15779400</v>
      </c>
      <c r="J612" s="48">
        <f t="shared" ref="J612:AA612" si="623">J622+J633+J613</f>
        <v>12956500</v>
      </c>
      <c r="K612" s="48">
        <f t="shared" si="623"/>
        <v>2822900</v>
      </c>
      <c r="L612" s="48">
        <f t="shared" si="623"/>
        <v>0</v>
      </c>
      <c r="M612" s="48">
        <f t="shared" si="623"/>
        <v>0</v>
      </c>
      <c r="N612" s="48">
        <f t="shared" si="623"/>
        <v>0</v>
      </c>
      <c r="O612" s="48">
        <f t="shared" si="623"/>
        <v>0</v>
      </c>
      <c r="P612" s="48">
        <f t="shared" si="623"/>
        <v>0</v>
      </c>
      <c r="Q612" s="48">
        <f t="shared" si="623"/>
        <v>0</v>
      </c>
      <c r="R612" s="48">
        <f t="shared" si="623"/>
        <v>0</v>
      </c>
      <c r="S612" s="48">
        <f t="shared" si="623"/>
        <v>0</v>
      </c>
      <c r="T612" s="48">
        <f t="shared" si="623"/>
        <v>0</v>
      </c>
      <c r="U612" s="48">
        <f t="shared" si="623"/>
        <v>0</v>
      </c>
      <c r="V612" s="48">
        <f t="shared" si="623"/>
        <v>0</v>
      </c>
      <c r="W612" s="48">
        <f t="shared" si="623"/>
        <v>0</v>
      </c>
      <c r="X612" s="48">
        <f t="shared" si="623"/>
        <v>0</v>
      </c>
      <c r="Y612" s="48">
        <f t="shared" si="623"/>
        <v>0</v>
      </c>
      <c r="Z612" s="48">
        <f t="shared" si="623"/>
        <v>0</v>
      </c>
      <c r="AA612" s="48">
        <f t="shared" si="623"/>
        <v>0</v>
      </c>
      <c r="AB612" s="48">
        <f t="shared" si="566"/>
        <v>16224100</v>
      </c>
      <c r="AC612" s="48">
        <f t="shared" ref="AC612:AR612" si="624">AC622+AC633+AC613</f>
        <v>16224100</v>
      </c>
      <c r="AD612" s="48">
        <f t="shared" si="624"/>
        <v>0</v>
      </c>
      <c r="AE612" s="48">
        <f t="shared" si="624"/>
        <v>0</v>
      </c>
      <c r="AF612" s="48">
        <f t="shared" si="624"/>
        <v>0</v>
      </c>
      <c r="AG612" s="48">
        <f t="shared" si="624"/>
        <v>0</v>
      </c>
      <c r="AH612" s="48">
        <f t="shared" si="624"/>
        <v>0</v>
      </c>
      <c r="AI612" s="48">
        <f t="shared" si="624"/>
        <v>0</v>
      </c>
      <c r="AJ612" s="48">
        <f t="shared" si="624"/>
        <v>0</v>
      </c>
      <c r="AK612" s="48">
        <f t="shared" si="624"/>
        <v>0</v>
      </c>
      <c r="AL612" s="48">
        <f t="shared" si="624"/>
        <v>0</v>
      </c>
      <c r="AM612" s="48">
        <f t="shared" si="624"/>
        <v>0</v>
      </c>
      <c r="AN612" s="48">
        <f t="shared" si="624"/>
        <v>0</v>
      </c>
      <c r="AO612" s="48">
        <f t="shared" si="624"/>
        <v>0</v>
      </c>
      <c r="AP612" s="48">
        <f t="shared" si="624"/>
        <v>0</v>
      </c>
      <c r="AQ612" s="48">
        <f t="shared" si="624"/>
        <v>0</v>
      </c>
      <c r="AR612" s="48">
        <f t="shared" si="624"/>
        <v>0</v>
      </c>
    </row>
    <row r="613" spans="2:44" s="100" customFormat="1" ht="37.5">
      <c r="B613" s="29"/>
      <c r="C613" s="37" t="s">
        <v>121</v>
      </c>
      <c r="D613" s="17">
        <v>934</v>
      </c>
      <c r="E613" s="46" t="s">
        <v>58</v>
      </c>
      <c r="F613" s="46" t="s">
        <v>58</v>
      </c>
      <c r="G613" s="16">
        <v>5100000000</v>
      </c>
      <c r="H613" s="46"/>
      <c r="I613" s="48">
        <f t="shared" si="595"/>
        <v>941000</v>
      </c>
      <c r="J613" s="48">
        <f t="shared" ref="J613:AA613" si="625">J614+J619</f>
        <v>861000</v>
      </c>
      <c r="K613" s="48">
        <f t="shared" si="625"/>
        <v>80000</v>
      </c>
      <c r="L613" s="48">
        <f t="shared" si="625"/>
        <v>0</v>
      </c>
      <c r="M613" s="48">
        <f t="shared" si="625"/>
        <v>0</v>
      </c>
      <c r="N613" s="48">
        <f t="shared" si="625"/>
        <v>0</v>
      </c>
      <c r="O613" s="48">
        <f t="shared" si="625"/>
        <v>0</v>
      </c>
      <c r="P613" s="48">
        <f t="shared" si="625"/>
        <v>0</v>
      </c>
      <c r="Q613" s="48">
        <f t="shared" si="625"/>
        <v>0</v>
      </c>
      <c r="R613" s="48">
        <f t="shared" si="625"/>
        <v>0</v>
      </c>
      <c r="S613" s="48">
        <f t="shared" si="625"/>
        <v>0</v>
      </c>
      <c r="T613" s="48">
        <f t="shared" si="625"/>
        <v>0</v>
      </c>
      <c r="U613" s="48">
        <f t="shared" si="625"/>
        <v>0</v>
      </c>
      <c r="V613" s="48">
        <f t="shared" si="625"/>
        <v>0</v>
      </c>
      <c r="W613" s="48">
        <f t="shared" si="625"/>
        <v>0</v>
      </c>
      <c r="X613" s="48">
        <f t="shared" si="625"/>
        <v>0</v>
      </c>
      <c r="Y613" s="48">
        <f t="shared" si="625"/>
        <v>0</v>
      </c>
      <c r="Z613" s="48">
        <f t="shared" si="625"/>
        <v>0</v>
      </c>
      <c r="AA613" s="48">
        <f t="shared" si="625"/>
        <v>0</v>
      </c>
      <c r="AB613" s="48">
        <f t="shared" ref="AB613:AB676" si="626">SUM(AC613:AR613)</f>
        <v>956000</v>
      </c>
      <c r="AC613" s="48">
        <f t="shared" ref="AC613:AR613" si="627">AC614+AC619</f>
        <v>956000</v>
      </c>
      <c r="AD613" s="48">
        <f t="shared" si="627"/>
        <v>0</v>
      </c>
      <c r="AE613" s="48">
        <f t="shared" si="627"/>
        <v>0</v>
      </c>
      <c r="AF613" s="48">
        <f t="shared" si="627"/>
        <v>0</v>
      </c>
      <c r="AG613" s="48">
        <f t="shared" si="627"/>
        <v>0</v>
      </c>
      <c r="AH613" s="48">
        <f t="shared" si="627"/>
        <v>0</v>
      </c>
      <c r="AI613" s="48">
        <f t="shared" si="627"/>
        <v>0</v>
      </c>
      <c r="AJ613" s="48">
        <f t="shared" si="627"/>
        <v>0</v>
      </c>
      <c r="AK613" s="48">
        <f t="shared" si="627"/>
        <v>0</v>
      </c>
      <c r="AL613" s="48">
        <f t="shared" si="627"/>
        <v>0</v>
      </c>
      <c r="AM613" s="48">
        <f t="shared" si="627"/>
        <v>0</v>
      </c>
      <c r="AN613" s="48">
        <f t="shared" si="627"/>
        <v>0</v>
      </c>
      <c r="AO613" s="48">
        <f t="shared" si="627"/>
        <v>0</v>
      </c>
      <c r="AP613" s="48">
        <f t="shared" si="627"/>
        <v>0</v>
      </c>
      <c r="AQ613" s="48">
        <f t="shared" si="627"/>
        <v>0</v>
      </c>
      <c r="AR613" s="48">
        <f t="shared" si="627"/>
        <v>0</v>
      </c>
    </row>
    <row r="614" spans="2:44" s="100" customFormat="1" hidden="1">
      <c r="B614" s="29"/>
      <c r="C614" s="37" t="s">
        <v>126</v>
      </c>
      <c r="D614" s="17">
        <v>934</v>
      </c>
      <c r="E614" s="46" t="s">
        <v>58</v>
      </c>
      <c r="F614" s="46" t="s">
        <v>58</v>
      </c>
      <c r="G614" s="16">
        <v>5130000000</v>
      </c>
      <c r="H614" s="46"/>
      <c r="I614" s="48">
        <f t="shared" si="595"/>
        <v>0</v>
      </c>
      <c r="J614" s="48">
        <f t="shared" ref="J614:AA614" si="628">J615+J617</f>
        <v>0</v>
      </c>
      <c r="K614" s="48">
        <f t="shared" si="628"/>
        <v>0</v>
      </c>
      <c r="L614" s="48">
        <f t="shared" si="628"/>
        <v>0</v>
      </c>
      <c r="M614" s="48">
        <f t="shared" si="628"/>
        <v>0</v>
      </c>
      <c r="N614" s="48">
        <f t="shared" si="628"/>
        <v>0</v>
      </c>
      <c r="O614" s="48">
        <f t="shared" si="628"/>
        <v>0</v>
      </c>
      <c r="P614" s="48">
        <f t="shared" si="628"/>
        <v>0</v>
      </c>
      <c r="Q614" s="48">
        <f t="shared" si="628"/>
        <v>0</v>
      </c>
      <c r="R614" s="48">
        <f t="shared" si="628"/>
        <v>0</v>
      </c>
      <c r="S614" s="48">
        <f t="shared" si="628"/>
        <v>0</v>
      </c>
      <c r="T614" s="48">
        <f t="shared" si="628"/>
        <v>0</v>
      </c>
      <c r="U614" s="48">
        <f t="shared" si="628"/>
        <v>0</v>
      </c>
      <c r="V614" s="48">
        <f t="shared" si="628"/>
        <v>0</v>
      </c>
      <c r="W614" s="48">
        <f t="shared" si="628"/>
        <v>0</v>
      </c>
      <c r="X614" s="48">
        <f t="shared" si="628"/>
        <v>0</v>
      </c>
      <c r="Y614" s="48">
        <f t="shared" si="628"/>
        <v>0</v>
      </c>
      <c r="Z614" s="48">
        <f t="shared" si="628"/>
        <v>0</v>
      </c>
      <c r="AA614" s="48">
        <f t="shared" si="628"/>
        <v>0</v>
      </c>
      <c r="AB614" s="48">
        <f t="shared" si="626"/>
        <v>0</v>
      </c>
      <c r="AC614" s="48">
        <f t="shared" ref="AC614:AR614" si="629">AC615+AC617</f>
        <v>0</v>
      </c>
      <c r="AD614" s="48">
        <f t="shared" si="629"/>
        <v>0</v>
      </c>
      <c r="AE614" s="48">
        <f t="shared" si="629"/>
        <v>0</v>
      </c>
      <c r="AF614" s="48">
        <f t="shared" si="629"/>
        <v>0</v>
      </c>
      <c r="AG614" s="48">
        <f t="shared" si="629"/>
        <v>0</v>
      </c>
      <c r="AH614" s="48">
        <f t="shared" si="629"/>
        <v>0</v>
      </c>
      <c r="AI614" s="48">
        <f t="shared" si="629"/>
        <v>0</v>
      </c>
      <c r="AJ614" s="48">
        <f t="shared" si="629"/>
        <v>0</v>
      </c>
      <c r="AK614" s="48">
        <f t="shared" si="629"/>
        <v>0</v>
      </c>
      <c r="AL614" s="48">
        <f t="shared" si="629"/>
        <v>0</v>
      </c>
      <c r="AM614" s="48">
        <f t="shared" si="629"/>
        <v>0</v>
      </c>
      <c r="AN614" s="48">
        <f t="shared" si="629"/>
        <v>0</v>
      </c>
      <c r="AO614" s="48">
        <f t="shared" si="629"/>
        <v>0</v>
      </c>
      <c r="AP614" s="48">
        <f t="shared" si="629"/>
        <v>0</v>
      </c>
      <c r="AQ614" s="48">
        <f t="shared" si="629"/>
        <v>0</v>
      </c>
      <c r="AR614" s="48">
        <f t="shared" si="629"/>
        <v>0</v>
      </c>
    </row>
    <row r="615" spans="2:44" s="100" customFormat="1" ht="37.5" hidden="1">
      <c r="B615" s="29"/>
      <c r="C615" s="37" t="s">
        <v>128</v>
      </c>
      <c r="D615" s="17">
        <v>934</v>
      </c>
      <c r="E615" s="46" t="s">
        <v>58</v>
      </c>
      <c r="F615" s="46" t="s">
        <v>58</v>
      </c>
      <c r="G615" s="16">
        <v>5130010220</v>
      </c>
      <c r="H615" s="46"/>
      <c r="I615" s="48">
        <f t="shared" si="595"/>
        <v>0</v>
      </c>
      <c r="J615" s="48">
        <f t="shared" ref="J615:AA615" si="630">J616</f>
        <v>0</v>
      </c>
      <c r="K615" s="48">
        <f t="shared" si="630"/>
        <v>0</v>
      </c>
      <c r="L615" s="48">
        <f t="shared" si="630"/>
        <v>0</v>
      </c>
      <c r="M615" s="48">
        <f t="shared" si="630"/>
        <v>0</v>
      </c>
      <c r="N615" s="48">
        <f t="shared" si="630"/>
        <v>0</v>
      </c>
      <c r="O615" s="48">
        <f t="shared" si="630"/>
        <v>0</v>
      </c>
      <c r="P615" s="48">
        <f t="shared" si="630"/>
        <v>0</v>
      </c>
      <c r="Q615" s="48">
        <f t="shared" si="630"/>
        <v>0</v>
      </c>
      <c r="R615" s="48">
        <f t="shared" si="630"/>
        <v>0</v>
      </c>
      <c r="S615" s="48">
        <f t="shared" si="630"/>
        <v>0</v>
      </c>
      <c r="T615" s="48">
        <f t="shared" si="630"/>
        <v>0</v>
      </c>
      <c r="U615" s="48">
        <f t="shared" si="630"/>
        <v>0</v>
      </c>
      <c r="V615" s="48">
        <f t="shared" si="630"/>
        <v>0</v>
      </c>
      <c r="W615" s="48">
        <f t="shared" si="630"/>
        <v>0</v>
      </c>
      <c r="X615" s="48">
        <f t="shared" si="630"/>
        <v>0</v>
      </c>
      <c r="Y615" s="48">
        <f t="shared" si="630"/>
        <v>0</v>
      </c>
      <c r="Z615" s="48">
        <f t="shared" si="630"/>
        <v>0</v>
      </c>
      <c r="AA615" s="48">
        <f t="shared" si="630"/>
        <v>0</v>
      </c>
      <c r="AB615" s="48">
        <f t="shared" si="626"/>
        <v>0</v>
      </c>
      <c r="AC615" s="48">
        <f t="shared" ref="AC615:AR615" si="631">AC616</f>
        <v>0</v>
      </c>
      <c r="AD615" s="48">
        <f t="shared" si="631"/>
        <v>0</v>
      </c>
      <c r="AE615" s="48">
        <f t="shared" si="631"/>
        <v>0</v>
      </c>
      <c r="AF615" s="48">
        <f t="shared" si="631"/>
        <v>0</v>
      </c>
      <c r="AG615" s="48">
        <f t="shared" si="631"/>
        <v>0</v>
      </c>
      <c r="AH615" s="48">
        <f t="shared" si="631"/>
        <v>0</v>
      </c>
      <c r="AI615" s="48">
        <f t="shared" si="631"/>
        <v>0</v>
      </c>
      <c r="AJ615" s="48">
        <f t="shared" si="631"/>
        <v>0</v>
      </c>
      <c r="AK615" s="48">
        <f t="shared" si="631"/>
        <v>0</v>
      </c>
      <c r="AL615" s="48">
        <f t="shared" si="631"/>
        <v>0</v>
      </c>
      <c r="AM615" s="48">
        <f t="shared" si="631"/>
        <v>0</v>
      </c>
      <c r="AN615" s="48">
        <f t="shared" si="631"/>
        <v>0</v>
      </c>
      <c r="AO615" s="48">
        <f t="shared" si="631"/>
        <v>0</v>
      </c>
      <c r="AP615" s="48">
        <f t="shared" si="631"/>
        <v>0</v>
      </c>
      <c r="AQ615" s="48">
        <f t="shared" si="631"/>
        <v>0</v>
      </c>
      <c r="AR615" s="48">
        <f t="shared" si="631"/>
        <v>0</v>
      </c>
    </row>
    <row r="616" spans="2:44" s="100" customFormat="1" ht="37.5" hidden="1">
      <c r="B616" s="29"/>
      <c r="C616" s="37" t="s">
        <v>108</v>
      </c>
      <c r="D616" s="17">
        <v>934</v>
      </c>
      <c r="E616" s="46" t="s">
        <v>58</v>
      </c>
      <c r="F616" s="46" t="s">
        <v>58</v>
      </c>
      <c r="G616" s="16">
        <v>5130010220</v>
      </c>
      <c r="H616" s="46" t="s">
        <v>109</v>
      </c>
      <c r="I616" s="48">
        <f t="shared" si="595"/>
        <v>0</v>
      </c>
      <c r="J616" s="48">
        <v>0</v>
      </c>
      <c r="K616" s="48">
        <v>0</v>
      </c>
      <c r="L616" s="48">
        <v>0</v>
      </c>
      <c r="M616" s="48">
        <v>0</v>
      </c>
      <c r="N616" s="48">
        <v>0</v>
      </c>
      <c r="O616" s="48">
        <v>0</v>
      </c>
      <c r="P616" s="48">
        <v>0</v>
      </c>
      <c r="Q616" s="48">
        <v>0</v>
      </c>
      <c r="R616" s="48">
        <v>0</v>
      </c>
      <c r="S616" s="48">
        <v>0</v>
      </c>
      <c r="T616" s="48">
        <v>0</v>
      </c>
      <c r="U616" s="48">
        <v>0</v>
      </c>
      <c r="V616" s="48">
        <v>0</v>
      </c>
      <c r="W616" s="48">
        <v>0</v>
      </c>
      <c r="X616" s="48">
        <v>0</v>
      </c>
      <c r="Y616" s="48">
        <v>0</v>
      </c>
      <c r="Z616" s="48">
        <v>0</v>
      </c>
      <c r="AA616" s="48">
        <v>0</v>
      </c>
      <c r="AB616" s="48">
        <f t="shared" si="626"/>
        <v>0</v>
      </c>
      <c r="AC616" s="48">
        <v>0</v>
      </c>
      <c r="AD616" s="48">
        <v>0</v>
      </c>
      <c r="AE616" s="48">
        <v>0</v>
      </c>
      <c r="AF616" s="48">
        <v>0</v>
      </c>
      <c r="AG616" s="48">
        <v>0</v>
      </c>
      <c r="AH616" s="48">
        <v>0</v>
      </c>
      <c r="AI616" s="48">
        <v>0</v>
      </c>
      <c r="AJ616" s="48">
        <v>0</v>
      </c>
      <c r="AK616" s="48">
        <v>0</v>
      </c>
      <c r="AL616" s="48">
        <v>0</v>
      </c>
      <c r="AM616" s="48">
        <v>0</v>
      </c>
      <c r="AN616" s="48">
        <v>0</v>
      </c>
      <c r="AO616" s="48">
        <v>0</v>
      </c>
      <c r="AP616" s="48">
        <v>0</v>
      </c>
      <c r="AQ616" s="48">
        <v>0</v>
      </c>
      <c r="AR616" s="48">
        <v>0</v>
      </c>
    </row>
    <row r="617" spans="2:44" s="100" customFormat="1" ht="93.75" hidden="1">
      <c r="B617" s="29"/>
      <c r="C617" s="37" t="s">
        <v>132</v>
      </c>
      <c r="D617" s="17">
        <v>934</v>
      </c>
      <c r="E617" s="46" t="s">
        <v>58</v>
      </c>
      <c r="F617" s="46" t="s">
        <v>58</v>
      </c>
      <c r="G617" s="16">
        <v>5130010500</v>
      </c>
      <c r="H617" s="46"/>
      <c r="I617" s="48">
        <f t="shared" si="595"/>
        <v>0</v>
      </c>
      <c r="J617" s="48">
        <f t="shared" ref="J617:AA617" si="632">J618</f>
        <v>0</v>
      </c>
      <c r="K617" s="48">
        <f t="shared" si="632"/>
        <v>0</v>
      </c>
      <c r="L617" s="48">
        <f t="shared" si="632"/>
        <v>0</v>
      </c>
      <c r="M617" s="48">
        <f t="shared" si="632"/>
        <v>0</v>
      </c>
      <c r="N617" s="48">
        <f t="shared" si="632"/>
        <v>0</v>
      </c>
      <c r="O617" s="48">
        <f t="shared" si="632"/>
        <v>0</v>
      </c>
      <c r="P617" s="48">
        <f t="shared" si="632"/>
        <v>0</v>
      </c>
      <c r="Q617" s="48">
        <f t="shared" si="632"/>
        <v>0</v>
      </c>
      <c r="R617" s="48">
        <f t="shared" si="632"/>
        <v>0</v>
      </c>
      <c r="S617" s="48">
        <f t="shared" si="632"/>
        <v>0</v>
      </c>
      <c r="T617" s="48">
        <f t="shared" si="632"/>
        <v>0</v>
      </c>
      <c r="U617" s="48">
        <f t="shared" si="632"/>
        <v>0</v>
      </c>
      <c r="V617" s="48">
        <f t="shared" si="632"/>
        <v>0</v>
      </c>
      <c r="W617" s="48">
        <f t="shared" si="632"/>
        <v>0</v>
      </c>
      <c r="X617" s="48">
        <f t="shared" si="632"/>
        <v>0</v>
      </c>
      <c r="Y617" s="48">
        <f t="shared" si="632"/>
        <v>0</v>
      </c>
      <c r="Z617" s="48">
        <f t="shared" si="632"/>
        <v>0</v>
      </c>
      <c r="AA617" s="48">
        <f t="shared" si="632"/>
        <v>0</v>
      </c>
      <c r="AB617" s="48">
        <f t="shared" si="626"/>
        <v>0</v>
      </c>
      <c r="AC617" s="48">
        <f t="shared" ref="AC617:AR617" si="633">AC618</f>
        <v>0</v>
      </c>
      <c r="AD617" s="48">
        <f t="shared" si="633"/>
        <v>0</v>
      </c>
      <c r="AE617" s="48">
        <f t="shared" si="633"/>
        <v>0</v>
      </c>
      <c r="AF617" s="48">
        <f t="shared" si="633"/>
        <v>0</v>
      </c>
      <c r="AG617" s="48">
        <f t="shared" si="633"/>
        <v>0</v>
      </c>
      <c r="AH617" s="48">
        <f t="shared" si="633"/>
        <v>0</v>
      </c>
      <c r="AI617" s="48">
        <f t="shared" si="633"/>
        <v>0</v>
      </c>
      <c r="AJ617" s="48">
        <f t="shared" si="633"/>
        <v>0</v>
      </c>
      <c r="AK617" s="48">
        <f t="shared" si="633"/>
        <v>0</v>
      </c>
      <c r="AL617" s="48">
        <f t="shared" si="633"/>
        <v>0</v>
      </c>
      <c r="AM617" s="48">
        <f t="shared" si="633"/>
        <v>0</v>
      </c>
      <c r="AN617" s="48">
        <f t="shared" si="633"/>
        <v>0</v>
      </c>
      <c r="AO617" s="48">
        <f t="shared" si="633"/>
        <v>0</v>
      </c>
      <c r="AP617" s="48">
        <f t="shared" si="633"/>
        <v>0</v>
      </c>
      <c r="AQ617" s="48">
        <f t="shared" si="633"/>
        <v>0</v>
      </c>
      <c r="AR617" s="48">
        <f t="shared" si="633"/>
        <v>0</v>
      </c>
    </row>
    <row r="618" spans="2:44" s="100" customFormat="1" ht="37.5" hidden="1">
      <c r="B618" s="29"/>
      <c r="C618" s="37" t="s">
        <v>108</v>
      </c>
      <c r="D618" s="17">
        <v>934</v>
      </c>
      <c r="E618" s="46" t="s">
        <v>58</v>
      </c>
      <c r="F618" s="46" t="s">
        <v>58</v>
      </c>
      <c r="G618" s="16">
        <v>5130010500</v>
      </c>
      <c r="H618" s="46" t="s">
        <v>109</v>
      </c>
      <c r="I618" s="48">
        <f t="shared" si="595"/>
        <v>0</v>
      </c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  <c r="AA618" s="48"/>
      <c r="AB618" s="48">
        <f t="shared" si="626"/>
        <v>0</v>
      </c>
      <c r="AC618" s="48"/>
      <c r="AD618" s="48"/>
      <c r="AE618" s="48"/>
      <c r="AF618" s="48"/>
      <c r="AG618" s="48"/>
      <c r="AH618" s="48"/>
      <c r="AI618" s="48"/>
      <c r="AJ618" s="48"/>
      <c r="AK618" s="48"/>
      <c r="AL618" s="48"/>
      <c r="AM618" s="48"/>
      <c r="AN618" s="48"/>
      <c r="AO618" s="48"/>
      <c r="AP618" s="48"/>
      <c r="AQ618" s="48"/>
      <c r="AR618" s="48"/>
    </row>
    <row r="619" spans="2:44" s="100" customFormat="1" ht="37.5">
      <c r="B619" s="29"/>
      <c r="C619" s="37" t="s">
        <v>137</v>
      </c>
      <c r="D619" s="17">
        <v>934</v>
      </c>
      <c r="E619" s="46" t="s">
        <v>58</v>
      </c>
      <c r="F619" s="46" t="s">
        <v>58</v>
      </c>
      <c r="G619" s="16">
        <v>5140000000</v>
      </c>
      <c r="H619" s="46"/>
      <c r="I619" s="48">
        <f t="shared" si="595"/>
        <v>941000</v>
      </c>
      <c r="J619" s="48">
        <f t="shared" ref="J619:S620" si="634">J620</f>
        <v>861000</v>
      </c>
      <c r="K619" s="48">
        <f t="shared" si="634"/>
        <v>80000</v>
      </c>
      <c r="L619" s="48">
        <f t="shared" si="634"/>
        <v>0</v>
      </c>
      <c r="M619" s="48">
        <f t="shared" si="634"/>
        <v>0</v>
      </c>
      <c r="N619" s="48">
        <f t="shared" si="634"/>
        <v>0</v>
      </c>
      <c r="O619" s="48">
        <f t="shared" si="634"/>
        <v>0</v>
      </c>
      <c r="P619" s="48">
        <f t="shared" si="634"/>
        <v>0</v>
      </c>
      <c r="Q619" s="48">
        <f t="shared" si="634"/>
        <v>0</v>
      </c>
      <c r="R619" s="48">
        <f t="shared" si="634"/>
        <v>0</v>
      </c>
      <c r="S619" s="48">
        <f t="shared" si="634"/>
        <v>0</v>
      </c>
      <c r="T619" s="48">
        <f t="shared" ref="T619:AC620" si="635">T620</f>
        <v>0</v>
      </c>
      <c r="U619" s="48">
        <f t="shared" si="635"/>
        <v>0</v>
      </c>
      <c r="V619" s="48">
        <f t="shared" si="635"/>
        <v>0</v>
      </c>
      <c r="W619" s="48">
        <f t="shared" si="635"/>
        <v>0</v>
      </c>
      <c r="X619" s="48">
        <f t="shared" si="635"/>
        <v>0</v>
      </c>
      <c r="Y619" s="48">
        <f t="shared" si="635"/>
        <v>0</v>
      </c>
      <c r="Z619" s="48">
        <f t="shared" si="635"/>
        <v>0</v>
      </c>
      <c r="AA619" s="48">
        <f t="shared" si="635"/>
        <v>0</v>
      </c>
      <c r="AB619" s="48">
        <f t="shared" si="626"/>
        <v>956000</v>
      </c>
      <c r="AC619" s="48">
        <f t="shared" ref="AC619:AR620" si="636">AC620</f>
        <v>956000</v>
      </c>
      <c r="AD619" s="48">
        <f t="shared" si="636"/>
        <v>0</v>
      </c>
      <c r="AE619" s="48">
        <f t="shared" si="636"/>
        <v>0</v>
      </c>
      <c r="AF619" s="48">
        <f t="shared" si="636"/>
        <v>0</v>
      </c>
      <c r="AG619" s="48">
        <f t="shared" si="636"/>
        <v>0</v>
      </c>
      <c r="AH619" s="48">
        <f t="shared" si="636"/>
        <v>0</v>
      </c>
      <c r="AI619" s="48">
        <f t="shared" si="636"/>
        <v>0</v>
      </c>
      <c r="AJ619" s="48">
        <f t="shared" si="636"/>
        <v>0</v>
      </c>
      <c r="AK619" s="48">
        <f t="shared" si="636"/>
        <v>0</v>
      </c>
      <c r="AL619" s="48">
        <f t="shared" si="636"/>
        <v>0</v>
      </c>
      <c r="AM619" s="48">
        <f t="shared" si="636"/>
        <v>0</v>
      </c>
      <c r="AN619" s="48">
        <f t="shared" si="636"/>
        <v>0</v>
      </c>
      <c r="AO619" s="48">
        <f t="shared" si="636"/>
        <v>0</v>
      </c>
      <c r="AP619" s="48">
        <f t="shared" si="636"/>
        <v>0</v>
      </c>
      <c r="AQ619" s="48">
        <f t="shared" si="636"/>
        <v>0</v>
      </c>
      <c r="AR619" s="48">
        <f t="shared" si="636"/>
        <v>0</v>
      </c>
    </row>
    <row r="620" spans="2:44" s="100" customFormat="1" ht="37.5">
      <c r="B620" s="29"/>
      <c r="C620" s="37" t="s">
        <v>137</v>
      </c>
      <c r="D620" s="17">
        <v>934</v>
      </c>
      <c r="E620" s="46" t="s">
        <v>58</v>
      </c>
      <c r="F620" s="46" t="s">
        <v>58</v>
      </c>
      <c r="G620" s="16">
        <v>5140010610</v>
      </c>
      <c r="H620" s="46"/>
      <c r="I620" s="48">
        <f t="shared" si="595"/>
        <v>941000</v>
      </c>
      <c r="J620" s="48">
        <f t="shared" si="634"/>
        <v>861000</v>
      </c>
      <c r="K620" s="48">
        <f t="shared" si="634"/>
        <v>80000</v>
      </c>
      <c r="L620" s="48">
        <f t="shared" si="634"/>
        <v>0</v>
      </c>
      <c r="M620" s="48">
        <f t="shared" si="634"/>
        <v>0</v>
      </c>
      <c r="N620" s="48">
        <f t="shared" si="634"/>
        <v>0</v>
      </c>
      <c r="O620" s="48">
        <f t="shared" si="634"/>
        <v>0</v>
      </c>
      <c r="P620" s="48">
        <f t="shared" si="634"/>
        <v>0</v>
      </c>
      <c r="Q620" s="48">
        <f t="shared" si="634"/>
        <v>0</v>
      </c>
      <c r="R620" s="48">
        <f t="shared" si="634"/>
        <v>0</v>
      </c>
      <c r="S620" s="48">
        <f t="shared" si="634"/>
        <v>0</v>
      </c>
      <c r="T620" s="48">
        <f t="shared" si="635"/>
        <v>0</v>
      </c>
      <c r="U620" s="48">
        <f t="shared" si="635"/>
        <v>0</v>
      </c>
      <c r="V620" s="48">
        <f t="shared" si="635"/>
        <v>0</v>
      </c>
      <c r="W620" s="48">
        <f t="shared" si="635"/>
        <v>0</v>
      </c>
      <c r="X620" s="48">
        <f t="shared" si="635"/>
        <v>0</v>
      </c>
      <c r="Y620" s="48">
        <f t="shared" si="635"/>
        <v>0</v>
      </c>
      <c r="Z620" s="48">
        <f t="shared" si="635"/>
        <v>0</v>
      </c>
      <c r="AA620" s="48">
        <f t="shared" si="635"/>
        <v>0</v>
      </c>
      <c r="AB620" s="48">
        <f t="shared" si="626"/>
        <v>956000</v>
      </c>
      <c r="AC620" s="48">
        <f t="shared" si="636"/>
        <v>956000</v>
      </c>
      <c r="AD620" s="48">
        <f t="shared" si="636"/>
        <v>0</v>
      </c>
      <c r="AE620" s="48">
        <f t="shared" si="636"/>
        <v>0</v>
      </c>
      <c r="AF620" s="48">
        <f t="shared" si="636"/>
        <v>0</v>
      </c>
      <c r="AG620" s="48">
        <f t="shared" si="636"/>
        <v>0</v>
      </c>
      <c r="AH620" s="48">
        <f t="shared" si="636"/>
        <v>0</v>
      </c>
      <c r="AI620" s="48">
        <f t="shared" si="636"/>
        <v>0</v>
      </c>
      <c r="AJ620" s="48">
        <f t="shared" si="636"/>
        <v>0</v>
      </c>
      <c r="AK620" s="48">
        <f t="shared" si="636"/>
        <v>0</v>
      </c>
      <c r="AL620" s="48">
        <f t="shared" si="636"/>
        <v>0</v>
      </c>
      <c r="AM620" s="48">
        <f t="shared" si="636"/>
        <v>0</v>
      </c>
      <c r="AN620" s="48">
        <f t="shared" si="636"/>
        <v>0</v>
      </c>
      <c r="AO620" s="48">
        <f t="shared" si="636"/>
        <v>0</v>
      </c>
      <c r="AP620" s="48">
        <f t="shared" si="636"/>
        <v>0</v>
      </c>
      <c r="AQ620" s="48">
        <f t="shared" si="636"/>
        <v>0</v>
      </c>
      <c r="AR620" s="48">
        <f t="shared" si="636"/>
        <v>0</v>
      </c>
    </row>
    <row r="621" spans="2:44" s="100" customFormat="1" ht="37.5">
      <c r="B621" s="29"/>
      <c r="C621" s="37" t="s">
        <v>108</v>
      </c>
      <c r="D621" s="17">
        <v>934</v>
      </c>
      <c r="E621" s="46" t="s">
        <v>58</v>
      </c>
      <c r="F621" s="46" t="s">
        <v>58</v>
      </c>
      <c r="G621" s="16">
        <v>5140010610</v>
      </c>
      <c r="H621" s="46" t="s">
        <v>109</v>
      </c>
      <c r="I621" s="48">
        <f t="shared" si="595"/>
        <v>941000</v>
      </c>
      <c r="J621" s="48">
        <v>861000</v>
      </c>
      <c r="K621" s="48">
        <v>80000</v>
      </c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  <c r="AA621" s="48">
        <v>0</v>
      </c>
      <c r="AB621" s="48">
        <f t="shared" si="626"/>
        <v>956000</v>
      </c>
      <c r="AC621" s="48">
        <v>956000</v>
      </c>
      <c r="AD621" s="48"/>
      <c r="AE621" s="48"/>
      <c r="AF621" s="48"/>
      <c r="AG621" s="48"/>
      <c r="AH621" s="48"/>
      <c r="AI621" s="48"/>
      <c r="AJ621" s="48"/>
      <c r="AK621" s="48"/>
      <c r="AL621" s="48"/>
      <c r="AM621" s="48"/>
      <c r="AN621" s="48"/>
      <c r="AO621" s="48"/>
      <c r="AP621" s="48"/>
      <c r="AQ621" s="48"/>
      <c r="AR621" s="48">
        <v>0</v>
      </c>
    </row>
    <row r="622" spans="2:44" s="100" customFormat="1">
      <c r="B622" s="29"/>
      <c r="C622" s="37" t="s">
        <v>140</v>
      </c>
      <c r="D622" s="17">
        <v>934</v>
      </c>
      <c r="E622" s="46" t="s">
        <v>58</v>
      </c>
      <c r="F622" s="46" t="s">
        <v>58</v>
      </c>
      <c r="G622" s="16">
        <v>5200000000</v>
      </c>
      <c r="H622" s="46"/>
      <c r="I622" s="48">
        <f t="shared" si="595"/>
        <v>14160800</v>
      </c>
      <c r="J622" s="48">
        <f t="shared" ref="J622:AA622" si="637">J623+J628</f>
        <v>11107800</v>
      </c>
      <c r="K622" s="48">
        <f t="shared" si="637"/>
        <v>3053000</v>
      </c>
      <c r="L622" s="48">
        <f t="shared" si="637"/>
        <v>0</v>
      </c>
      <c r="M622" s="48">
        <f t="shared" si="637"/>
        <v>0</v>
      </c>
      <c r="N622" s="48">
        <f t="shared" si="637"/>
        <v>0</v>
      </c>
      <c r="O622" s="48">
        <f t="shared" si="637"/>
        <v>0</v>
      </c>
      <c r="P622" s="48">
        <f t="shared" si="637"/>
        <v>0</v>
      </c>
      <c r="Q622" s="48">
        <f t="shared" si="637"/>
        <v>0</v>
      </c>
      <c r="R622" s="48">
        <f t="shared" si="637"/>
        <v>0</v>
      </c>
      <c r="S622" s="48">
        <f t="shared" si="637"/>
        <v>0</v>
      </c>
      <c r="T622" s="48">
        <f t="shared" si="637"/>
        <v>0</v>
      </c>
      <c r="U622" s="48">
        <f t="shared" si="637"/>
        <v>0</v>
      </c>
      <c r="V622" s="48">
        <f t="shared" si="637"/>
        <v>0</v>
      </c>
      <c r="W622" s="48">
        <f t="shared" si="637"/>
        <v>0</v>
      </c>
      <c r="X622" s="48">
        <f t="shared" si="637"/>
        <v>0</v>
      </c>
      <c r="Y622" s="48">
        <f t="shared" si="637"/>
        <v>0</v>
      </c>
      <c r="Z622" s="48">
        <f t="shared" si="637"/>
        <v>0</v>
      </c>
      <c r="AA622" s="48">
        <f t="shared" si="637"/>
        <v>0</v>
      </c>
      <c r="AB622" s="48">
        <f t="shared" si="626"/>
        <v>14310500</v>
      </c>
      <c r="AC622" s="48">
        <f t="shared" ref="AC622:AR622" si="638">AC623+AC628</f>
        <v>14310500</v>
      </c>
      <c r="AD622" s="48">
        <f t="shared" si="638"/>
        <v>0</v>
      </c>
      <c r="AE622" s="48">
        <f t="shared" si="638"/>
        <v>0</v>
      </c>
      <c r="AF622" s="48">
        <f t="shared" si="638"/>
        <v>0</v>
      </c>
      <c r="AG622" s="48">
        <f t="shared" si="638"/>
        <v>0</v>
      </c>
      <c r="AH622" s="48">
        <f t="shared" si="638"/>
        <v>0</v>
      </c>
      <c r="AI622" s="48">
        <f t="shared" si="638"/>
        <v>0</v>
      </c>
      <c r="AJ622" s="48">
        <f t="shared" si="638"/>
        <v>0</v>
      </c>
      <c r="AK622" s="48">
        <f t="shared" si="638"/>
        <v>0</v>
      </c>
      <c r="AL622" s="48">
        <f t="shared" si="638"/>
        <v>0</v>
      </c>
      <c r="AM622" s="48">
        <f t="shared" si="638"/>
        <v>0</v>
      </c>
      <c r="AN622" s="48">
        <f t="shared" si="638"/>
        <v>0</v>
      </c>
      <c r="AO622" s="48">
        <f t="shared" si="638"/>
        <v>0</v>
      </c>
      <c r="AP622" s="48">
        <f t="shared" si="638"/>
        <v>0</v>
      </c>
      <c r="AQ622" s="48">
        <f t="shared" si="638"/>
        <v>0</v>
      </c>
      <c r="AR622" s="48">
        <f t="shared" si="638"/>
        <v>0</v>
      </c>
    </row>
    <row r="623" spans="2:44" s="100" customFormat="1">
      <c r="B623" s="29"/>
      <c r="C623" s="37" t="s">
        <v>151</v>
      </c>
      <c r="D623" s="17">
        <v>934</v>
      </c>
      <c r="E623" s="46" t="s">
        <v>58</v>
      </c>
      <c r="F623" s="46" t="s">
        <v>58</v>
      </c>
      <c r="G623" s="16">
        <v>5270000000</v>
      </c>
      <c r="H623" s="46"/>
      <c r="I623" s="48">
        <f t="shared" si="595"/>
        <v>11201900</v>
      </c>
      <c r="J623" s="48">
        <f t="shared" ref="J623:AA623" si="639">J624</f>
        <v>8785900</v>
      </c>
      <c r="K623" s="48">
        <f t="shared" si="639"/>
        <v>2416000</v>
      </c>
      <c r="L623" s="48">
        <f t="shared" si="639"/>
        <v>0</v>
      </c>
      <c r="M623" s="48">
        <f t="shared" si="639"/>
        <v>0</v>
      </c>
      <c r="N623" s="48">
        <f t="shared" si="639"/>
        <v>0</v>
      </c>
      <c r="O623" s="48">
        <f t="shared" si="639"/>
        <v>0</v>
      </c>
      <c r="P623" s="48">
        <f t="shared" si="639"/>
        <v>0</v>
      </c>
      <c r="Q623" s="48">
        <f t="shared" si="639"/>
        <v>0</v>
      </c>
      <c r="R623" s="48">
        <f t="shared" si="639"/>
        <v>0</v>
      </c>
      <c r="S623" s="48">
        <f t="shared" si="639"/>
        <v>0</v>
      </c>
      <c r="T623" s="48">
        <f t="shared" si="639"/>
        <v>0</v>
      </c>
      <c r="U623" s="48">
        <f t="shared" si="639"/>
        <v>0</v>
      </c>
      <c r="V623" s="48">
        <f t="shared" si="639"/>
        <v>0</v>
      </c>
      <c r="W623" s="48">
        <f t="shared" si="639"/>
        <v>0</v>
      </c>
      <c r="X623" s="48">
        <f t="shared" si="639"/>
        <v>0</v>
      </c>
      <c r="Y623" s="48">
        <f t="shared" si="639"/>
        <v>0</v>
      </c>
      <c r="Z623" s="48">
        <f t="shared" si="639"/>
        <v>0</v>
      </c>
      <c r="AA623" s="48">
        <f t="shared" si="639"/>
        <v>0</v>
      </c>
      <c r="AB623" s="48">
        <f t="shared" si="626"/>
        <v>11320500</v>
      </c>
      <c r="AC623" s="48">
        <f t="shared" ref="AC623:AR623" si="640">AC624</f>
        <v>11320500</v>
      </c>
      <c r="AD623" s="48">
        <f t="shared" si="640"/>
        <v>0</v>
      </c>
      <c r="AE623" s="48">
        <f t="shared" si="640"/>
        <v>0</v>
      </c>
      <c r="AF623" s="48">
        <f t="shared" si="640"/>
        <v>0</v>
      </c>
      <c r="AG623" s="48">
        <f t="shared" si="640"/>
        <v>0</v>
      </c>
      <c r="AH623" s="48">
        <f t="shared" si="640"/>
        <v>0</v>
      </c>
      <c r="AI623" s="48">
        <f t="shared" si="640"/>
        <v>0</v>
      </c>
      <c r="AJ623" s="48">
        <f t="shared" si="640"/>
        <v>0</v>
      </c>
      <c r="AK623" s="48">
        <f t="shared" si="640"/>
        <v>0</v>
      </c>
      <c r="AL623" s="48">
        <f t="shared" si="640"/>
        <v>0</v>
      </c>
      <c r="AM623" s="48">
        <f t="shared" si="640"/>
        <v>0</v>
      </c>
      <c r="AN623" s="48">
        <f t="shared" si="640"/>
        <v>0</v>
      </c>
      <c r="AO623" s="48">
        <f t="shared" si="640"/>
        <v>0</v>
      </c>
      <c r="AP623" s="48">
        <f t="shared" si="640"/>
        <v>0</v>
      </c>
      <c r="AQ623" s="48">
        <f t="shared" si="640"/>
        <v>0</v>
      </c>
      <c r="AR623" s="48">
        <f t="shared" si="640"/>
        <v>0</v>
      </c>
    </row>
    <row r="624" spans="2:44" s="100" customFormat="1" ht="37.5">
      <c r="B624" s="29"/>
      <c r="C624" s="37" t="s">
        <v>142</v>
      </c>
      <c r="D624" s="17">
        <v>934</v>
      </c>
      <c r="E624" s="46" t="s">
        <v>58</v>
      </c>
      <c r="F624" s="46" t="s">
        <v>58</v>
      </c>
      <c r="G624" s="16">
        <v>5270000590</v>
      </c>
      <c r="H624" s="46"/>
      <c r="I624" s="48">
        <f t="shared" si="595"/>
        <v>11201900</v>
      </c>
      <c r="J624" s="48">
        <f t="shared" ref="J624:AA624" si="641">J625+J626+J627</f>
        <v>8785900</v>
      </c>
      <c r="K624" s="48">
        <f t="shared" si="641"/>
        <v>2416000</v>
      </c>
      <c r="L624" s="48">
        <f t="shared" si="641"/>
        <v>0</v>
      </c>
      <c r="M624" s="48">
        <f t="shared" si="641"/>
        <v>0</v>
      </c>
      <c r="N624" s="48">
        <f t="shared" si="641"/>
        <v>0</v>
      </c>
      <c r="O624" s="48">
        <f t="shared" si="641"/>
        <v>0</v>
      </c>
      <c r="P624" s="48">
        <f t="shared" si="641"/>
        <v>0</v>
      </c>
      <c r="Q624" s="48">
        <f t="shared" si="641"/>
        <v>0</v>
      </c>
      <c r="R624" s="48">
        <f t="shared" si="641"/>
        <v>0</v>
      </c>
      <c r="S624" s="48">
        <f t="shared" si="641"/>
        <v>0</v>
      </c>
      <c r="T624" s="48">
        <f t="shared" si="641"/>
        <v>0</v>
      </c>
      <c r="U624" s="48">
        <f t="shared" si="641"/>
        <v>0</v>
      </c>
      <c r="V624" s="48">
        <f t="shared" si="641"/>
        <v>0</v>
      </c>
      <c r="W624" s="48">
        <f t="shared" si="641"/>
        <v>0</v>
      </c>
      <c r="X624" s="48">
        <f t="shared" si="641"/>
        <v>0</v>
      </c>
      <c r="Y624" s="48">
        <f t="shared" si="641"/>
        <v>0</v>
      </c>
      <c r="Z624" s="48">
        <f t="shared" si="641"/>
        <v>0</v>
      </c>
      <c r="AA624" s="48">
        <f t="shared" si="641"/>
        <v>0</v>
      </c>
      <c r="AB624" s="48">
        <f t="shared" si="626"/>
        <v>11320500</v>
      </c>
      <c r="AC624" s="48">
        <f t="shared" ref="AC624:AR624" si="642">AC625+AC626+AC627</f>
        <v>11320500</v>
      </c>
      <c r="AD624" s="48">
        <f t="shared" si="642"/>
        <v>0</v>
      </c>
      <c r="AE624" s="48">
        <f t="shared" si="642"/>
        <v>0</v>
      </c>
      <c r="AF624" s="48">
        <f t="shared" si="642"/>
        <v>0</v>
      </c>
      <c r="AG624" s="48">
        <f t="shared" si="642"/>
        <v>0</v>
      </c>
      <c r="AH624" s="48">
        <f t="shared" si="642"/>
        <v>0</v>
      </c>
      <c r="AI624" s="48">
        <f t="shared" si="642"/>
        <v>0</v>
      </c>
      <c r="AJ624" s="48">
        <f t="shared" si="642"/>
        <v>0</v>
      </c>
      <c r="AK624" s="48">
        <f t="shared" si="642"/>
        <v>0</v>
      </c>
      <c r="AL624" s="48">
        <f t="shared" si="642"/>
        <v>0</v>
      </c>
      <c r="AM624" s="48">
        <f t="shared" si="642"/>
        <v>0</v>
      </c>
      <c r="AN624" s="48">
        <f t="shared" si="642"/>
        <v>0</v>
      </c>
      <c r="AO624" s="48">
        <f t="shared" si="642"/>
        <v>0</v>
      </c>
      <c r="AP624" s="48">
        <f t="shared" si="642"/>
        <v>0</v>
      </c>
      <c r="AQ624" s="48">
        <f t="shared" si="642"/>
        <v>0</v>
      </c>
      <c r="AR624" s="48">
        <f t="shared" si="642"/>
        <v>0</v>
      </c>
    </row>
    <row r="625" spans="2:44" s="100" customFormat="1" ht="75">
      <c r="B625" s="29"/>
      <c r="C625" s="37" t="s">
        <v>105</v>
      </c>
      <c r="D625" s="17">
        <v>934</v>
      </c>
      <c r="E625" s="46" t="s">
        <v>58</v>
      </c>
      <c r="F625" s="46" t="s">
        <v>58</v>
      </c>
      <c r="G625" s="16">
        <v>5270000590</v>
      </c>
      <c r="H625" s="46" t="s">
        <v>106</v>
      </c>
      <c r="I625" s="48">
        <f t="shared" si="595"/>
        <v>9357700</v>
      </c>
      <c r="J625" s="48">
        <v>7168200</v>
      </c>
      <c r="K625" s="48">
        <v>2189500</v>
      </c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  <c r="AA625" s="48">
        <v>0</v>
      </c>
      <c r="AB625" s="48">
        <f t="shared" si="626"/>
        <v>9456800</v>
      </c>
      <c r="AC625" s="48">
        <v>9456800</v>
      </c>
      <c r="AD625" s="48"/>
      <c r="AE625" s="48"/>
      <c r="AF625" s="48"/>
      <c r="AG625" s="48"/>
      <c r="AH625" s="48"/>
      <c r="AI625" s="48"/>
      <c r="AJ625" s="48"/>
      <c r="AK625" s="48"/>
      <c r="AL625" s="48"/>
      <c r="AM625" s="48"/>
      <c r="AN625" s="48"/>
      <c r="AO625" s="48"/>
      <c r="AP625" s="48"/>
      <c r="AQ625" s="48"/>
      <c r="AR625" s="48">
        <v>0</v>
      </c>
    </row>
    <row r="626" spans="2:44" s="100" customFormat="1" ht="37.5">
      <c r="B626" s="29"/>
      <c r="C626" s="37" t="s">
        <v>108</v>
      </c>
      <c r="D626" s="17">
        <v>934</v>
      </c>
      <c r="E626" s="46" t="s">
        <v>58</v>
      </c>
      <c r="F626" s="46" t="s">
        <v>58</v>
      </c>
      <c r="G626" s="16">
        <v>5270000590</v>
      </c>
      <c r="H626" s="46" t="s">
        <v>109</v>
      </c>
      <c r="I626" s="48">
        <f t="shared" si="595"/>
        <v>1836400</v>
      </c>
      <c r="J626" s="48">
        <v>1609500</v>
      </c>
      <c r="K626" s="48">
        <v>226900</v>
      </c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  <c r="AA626" s="48">
        <v>0</v>
      </c>
      <c r="AB626" s="48">
        <f t="shared" si="626"/>
        <v>1855800</v>
      </c>
      <c r="AC626" s="48">
        <v>1855800</v>
      </c>
      <c r="AD626" s="48"/>
      <c r="AE626" s="48"/>
      <c r="AF626" s="48"/>
      <c r="AG626" s="48"/>
      <c r="AH626" s="48"/>
      <c r="AI626" s="48"/>
      <c r="AJ626" s="48"/>
      <c r="AK626" s="48"/>
      <c r="AL626" s="48"/>
      <c r="AM626" s="48"/>
      <c r="AN626" s="48"/>
      <c r="AO626" s="48"/>
      <c r="AP626" s="48"/>
      <c r="AQ626" s="48"/>
      <c r="AR626" s="48">
        <v>0</v>
      </c>
    </row>
    <row r="627" spans="2:44" s="100" customFormat="1">
      <c r="B627" s="29"/>
      <c r="C627" s="37" t="s">
        <v>112</v>
      </c>
      <c r="D627" s="17">
        <v>934</v>
      </c>
      <c r="E627" s="46" t="s">
        <v>58</v>
      </c>
      <c r="F627" s="46" t="s">
        <v>58</v>
      </c>
      <c r="G627" s="16">
        <v>5270000590</v>
      </c>
      <c r="H627" s="46" t="s">
        <v>113</v>
      </c>
      <c r="I627" s="48">
        <f t="shared" si="595"/>
        <v>7800</v>
      </c>
      <c r="J627" s="48">
        <v>8200</v>
      </c>
      <c r="K627" s="48">
        <v>-400</v>
      </c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  <c r="AA627" s="48">
        <v>0</v>
      </c>
      <c r="AB627" s="48">
        <f t="shared" si="626"/>
        <v>7900</v>
      </c>
      <c r="AC627" s="48">
        <v>7900</v>
      </c>
      <c r="AD627" s="48"/>
      <c r="AE627" s="48"/>
      <c r="AF627" s="48"/>
      <c r="AG627" s="48"/>
      <c r="AH627" s="48"/>
      <c r="AI627" s="48"/>
      <c r="AJ627" s="48"/>
      <c r="AK627" s="48"/>
      <c r="AL627" s="48"/>
      <c r="AM627" s="48"/>
      <c r="AN627" s="48"/>
      <c r="AO627" s="48"/>
      <c r="AP627" s="48"/>
      <c r="AQ627" s="48"/>
      <c r="AR627" s="48">
        <v>0</v>
      </c>
    </row>
    <row r="628" spans="2:44" s="100" customFormat="1" ht="37.5">
      <c r="B628" s="29"/>
      <c r="C628" s="37" t="s">
        <v>152</v>
      </c>
      <c r="D628" s="17">
        <v>934</v>
      </c>
      <c r="E628" s="46" t="s">
        <v>58</v>
      </c>
      <c r="F628" s="46" t="s">
        <v>58</v>
      </c>
      <c r="G628" s="16">
        <v>5280000000</v>
      </c>
      <c r="H628" s="46"/>
      <c r="I628" s="48">
        <f t="shared" si="595"/>
        <v>2958900</v>
      </c>
      <c r="J628" s="48">
        <f t="shared" ref="J628:AA628" si="643">J629</f>
        <v>2321900</v>
      </c>
      <c r="K628" s="48">
        <f t="shared" si="643"/>
        <v>637000</v>
      </c>
      <c r="L628" s="48">
        <f t="shared" si="643"/>
        <v>0</v>
      </c>
      <c r="M628" s="48">
        <f t="shared" si="643"/>
        <v>0</v>
      </c>
      <c r="N628" s="48">
        <f t="shared" si="643"/>
        <v>0</v>
      </c>
      <c r="O628" s="48">
        <f t="shared" si="643"/>
        <v>0</v>
      </c>
      <c r="P628" s="48">
        <f t="shared" si="643"/>
        <v>0</v>
      </c>
      <c r="Q628" s="48">
        <f t="shared" si="643"/>
        <v>0</v>
      </c>
      <c r="R628" s="48">
        <f t="shared" si="643"/>
        <v>0</v>
      </c>
      <c r="S628" s="48">
        <f t="shared" si="643"/>
        <v>0</v>
      </c>
      <c r="T628" s="48">
        <f t="shared" si="643"/>
        <v>0</v>
      </c>
      <c r="U628" s="48">
        <f t="shared" si="643"/>
        <v>0</v>
      </c>
      <c r="V628" s="48">
        <f t="shared" si="643"/>
        <v>0</v>
      </c>
      <c r="W628" s="48">
        <f t="shared" si="643"/>
        <v>0</v>
      </c>
      <c r="X628" s="48">
        <f t="shared" si="643"/>
        <v>0</v>
      </c>
      <c r="Y628" s="48">
        <f t="shared" si="643"/>
        <v>0</v>
      </c>
      <c r="Z628" s="48">
        <f t="shared" si="643"/>
        <v>0</v>
      </c>
      <c r="AA628" s="48">
        <f t="shared" si="643"/>
        <v>0</v>
      </c>
      <c r="AB628" s="48">
        <f t="shared" si="626"/>
        <v>2990000</v>
      </c>
      <c r="AC628" s="48">
        <f t="shared" ref="AC628:AR628" si="644">AC629</f>
        <v>2990000</v>
      </c>
      <c r="AD628" s="48">
        <f t="shared" si="644"/>
        <v>0</v>
      </c>
      <c r="AE628" s="48">
        <f t="shared" si="644"/>
        <v>0</v>
      </c>
      <c r="AF628" s="48">
        <f t="shared" si="644"/>
        <v>0</v>
      </c>
      <c r="AG628" s="48">
        <f t="shared" si="644"/>
        <v>0</v>
      </c>
      <c r="AH628" s="48">
        <f t="shared" si="644"/>
        <v>0</v>
      </c>
      <c r="AI628" s="48">
        <f t="shared" si="644"/>
        <v>0</v>
      </c>
      <c r="AJ628" s="48">
        <f t="shared" si="644"/>
        <v>0</v>
      </c>
      <c r="AK628" s="48">
        <f t="shared" si="644"/>
        <v>0</v>
      </c>
      <c r="AL628" s="48">
        <f t="shared" si="644"/>
        <v>0</v>
      </c>
      <c r="AM628" s="48">
        <f t="shared" si="644"/>
        <v>0</v>
      </c>
      <c r="AN628" s="48">
        <f t="shared" si="644"/>
        <v>0</v>
      </c>
      <c r="AO628" s="48">
        <f t="shared" si="644"/>
        <v>0</v>
      </c>
      <c r="AP628" s="48">
        <f t="shared" si="644"/>
        <v>0</v>
      </c>
      <c r="AQ628" s="48">
        <f t="shared" si="644"/>
        <v>0</v>
      </c>
      <c r="AR628" s="48">
        <f t="shared" si="644"/>
        <v>0</v>
      </c>
    </row>
    <row r="629" spans="2:44" s="100" customFormat="1" ht="37.5">
      <c r="B629" s="29"/>
      <c r="C629" s="37" t="s">
        <v>153</v>
      </c>
      <c r="D629" s="17">
        <v>934</v>
      </c>
      <c r="E629" s="46" t="s">
        <v>58</v>
      </c>
      <c r="F629" s="46" t="s">
        <v>58</v>
      </c>
      <c r="G629" s="16">
        <v>5280000590</v>
      </c>
      <c r="H629" s="46"/>
      <c r="I629" s="48">
        <f t="shared" si="595"/>
        <v>2958900</v>
      </c>
      <c r="J629" s="48">
        <f t="shared" ref="J629:AA629" si="645">J630+J631+J632</f>
        <v>2321900</v>
      </c>
      <c r="K629" s="48">
        <f t="shared" si="645"/>
        <v>637000</v>
      </c>
      <c r="L629" s="48">
        <f t="shared" si="645"/>
        <v>0</v>
      </c>
      <c r="M629" s="48">
        <f t="shared" si="645"/>
        <v>0</v>
      </c>
      <c r="N629" s="48">
        <f t="shared" si="645"/>
        <v>0</v>
      </c>
      <c r="O629" s="48">
        <f t="shared" si="645"/>
        <v>0</v>
      </c>
      <c r="P629" s="48">
        <f t="shared" si="645"/>
        <v>0</v>
      </c>
      <c r="Q629" s="48">
        <f t="shared" si="645"/>
        <v>0</v>
      </c>
      <c r="R629" s="48">
        <f t="shared" si="645"/>
        <v>0</v>
      </c>
      <c r="S629" s="48">
        <f t="shared" si="645"/>
        <v>0</v>
      </c>
      <c r="T629" s="48">
        <f t="shared" si="645"/>
        <v>0</v>
      </c>
      <c r="U629" s="48">
        <f t="shared" si="645"/>
        <v>0</v>
      </c>
      <c r="V629" s="48">
        <f t="shared" si="645"/>
        <v>0</v>
      </c>
      <c r="W629" s="48">
        <f t="shared" si="645"/>
        <v>0</v>
      </c>
      <c r="X629" s="48">
        <f t="shared" si="645"/>
        <v>0</v>
      </c>
      <c r="Y629" s="48">
        <f t="shared" si="645"/>
        <v>0</v>
      </c>
      <c r="Z629" s="48">
        <f t="shared" si="645"/>
        <v>0</v>
      </c>
      <c r="AA629" s="48">
        <f t="shared" si="645"/>
        <v>0</v>
      </c>
      <c r="AB629" s="48">
        <f t="shared" si="626"/>
        <v>2990000</v>
      </c>
      <c r="AC629" s="48">
        <f t="shared" ref="AC629:AR629" si="646">AC630+AC631+AC632</f>
        <v>2990000</v>
      </c>
      <c r="AD629" s="48">
        <f t="shared" si="646"/>
        <v>0</v>
      </c>
      <c r="AE629" s="48">
        <f t="shared" si="646"/>
        <v>0</v>
      </c>
      <c r="AF629" s="48">
        <f t="shared" si="646"/>
        <v>0</v>
      </c>
      <c r="AG629" s="48">
        <f t="shared" si="646"/>
        <v>0</v>
      </c>
      <c r="AH629" s="48">
        <f t="shared" si="646"/>
        <v>0</v>
      </c>
      <c r="AI629" s="48">
        <f t="shared" si="646"/>
        <v>0</v>
      </c>
      <c r="AJ629" s="48">
        <f t="shared" si="646"/>
        <v>0</v>
      </c>
      <c r="AK629" s="48">
        <f t="shared" si="646"/>
        <v>0</v>
      </c>
      <c r="AL629" s="48">
        <f t="shared" si="646"/>
        <v>0</v>
      </c>
      <c r="AM629" s="48">
        <f t="shared" si="646"/>
        <v>0</v>
      </c>
      <c r="AN629" s="48">
        <f t="shared" si="646"/>
        <v>0</v>
      </c>
      <c r="AO629" s="48">
        <f t="shared" si="646"/>
        <v>0</v>
      </c>
      <c r="AP629" s="48">
        <f t="shared" si="646"/>
        <v>0</v>
      </c>
      <c r="AQ629" s="48">
        <f t="shared" si="646"/>
        <v>0</v>
      </c>
      <c r="AR629" s="48">
        <f t="shared" si="646"/>
        <v>0</v>
      </c>
    </row>
    <row r="630" spans="2:44" s="100" customFormat="1" ht="75">
      <c r="B630" s="29"/>
      <c r="C630" s="37" t="s">
        <v>105</v>
      </c>
      <c r="D630" s="17">
        <v>934</v>
      </c>
      <c r="E630" s="46" t="s">
        <v>58</v>
      </c>
      <c r="F630" s="46" t="s">
        <v>58</v>
      </c>
      <c r="G630" s="16">
        <v>5280000590</v>
      </c>
      <c r="H630" s="46" t="s">
        <v>106</v>
      </c>
      <c r="I630" s="48">
        <f t="shared" si="595"/>
        <v>2800000</v>
      </c>
      <c r="J630" s="48">
        <v>2153500</v>
      </c>
      <c r="K630" s="48">
        <v>646500</v>
      </c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  <c r="AA630" s="48">
        <v>0</v>
      </c>
      <c r="AB630" s="48">
        <f t="shared" si="626"/>
        <v>2829600</v>
      </c>
      <c r="AC630" s="48">
        <v>2829600</v>
      </c>
      <c r="AD630" s="48"/>
      <c r="AE630" s="48"/>
      <c r="AF630" s="48"/>
      <c r="AG630" s="48"/>
      <c r="AH630" s="48"/>
      <c r="AI630" s="48"/>
      <c r="AJ630" s="48"/>
      <c r="AK630" s="48"/>
      <c r="AL630" s="48"/>
      <c r="AM630" s="48"/>
      <c r="AN630" s="48"/>
      <c r="AO630" s="48"/>
      <c r="AP630" s="48"/>
      <c r="AQ630" s="48"/>
      <c r="AR630" s="48">
        <v>0</v>
      </c>
    </row>
    <row r="631" spans="2:44" s="100" customFormat="1" ht="37.5">
      <c r="B631" s="29"/>
      <c r="C631" s="37" t="s">
        <v>108</v>
      </c>
      <c r="D631" s="17">
        <v>934</v>
      </c>
      <c r="E631" s="46" t="s">
        <v>58</v>
      </c>
      <c r="F631" s="46" t="s">
        <v>58</v>
      </c>
      <c r="G631" s="16">
        <v>5280000590</v>
      </c>
      <c r="H631" s="46" t="s">
        <v>109</v>
      </c>
      <c r="I631" s="48">
        <f t="shared" si="595"/>
        <v>157200</v>
      </c>
      <c r="J631" s="48">
        <v>166600</v>
      </c>
      <c r="K631" s="48">
        <v>-9400</v>
      </c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  <c r="AA631" s="48">
        <v>0</v>
      </c>
      <c r="AB631" s="48">
        <f t="shared" si="626"/>
        <v>158700</v>
      </c>
      <c r="AC631" s="48">
        <v>158700</v>
      </c>
      <c r="AD631" s="48"/>
      <c r="AE631" s="48"/>
      <c r="AF631" s="48"/>
      <c r="AG631" s="48"/>
      <c r="AH631" s="48"/>
      <c r="AI631" s="48"/>
      <c r="AJ631" s="48"/>
      <c r="AK631" s="48"/>
      <c r="AL631" s="48"/>
      <c r="AM631" s="48"/>
      <c r="AN631" s="48"/>
      <c r="AO631" s="48"/>
      <c r="AP631" s="48"/>
      <c r="AQ631" s="48"/>
      <c r="AR631" s="48">
        <v>0</v>
      </c>
    </row>
    <row r="632" spans="2:44" s="100" customFormat="1">
      <c r="B632" s="29"/>
      <c r="C632" s="37" t="s">
        <v>112</v>
      </c>
      <c r="D632" s="17">
        <v>934</v>
      </c>
      <c r="E632" s="46" t="s">
        <v>58</v>
      </c>
      <c r="F632" s="46" t="s">
        <v>58</v>
      </c>
      <c r="G632" s="16">
        <v>5280000590</v>
      </c>
      <c r="H632" s="46" t="s">
        <v>113</v>
      </c>
      <c r="I632" s="48">
        <f t="shared" si="595"/>
        <v>1700</v>
      </c>
      <c r="J632" s="48">
        <v>1800</v>
      </c>
      <c r="K632" s="48">
        <v>-100</v>
      </c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  <c r="AA632" s="48">
        <v>0</v>
      </c>
      <c r="AB632" s="48">
        <f t="shared" si="626"/>
        <v>1700</v>
      </c>
      <c r="AC632" s="48">
        <v>1700</v>
      </c>
      <c r="AD632" s="48"/>
      <c r="AE632" s="48"/>
      <c r="AF632" s="48"/>
      <c r="AG632" s="48"/>
      <c r="AH632" s="48"/>
      <c r="AI632" s="48"/>
      <c r="AJ632" s="48"/>
      <c r="AK632" s="48"/>
      <c r="AL632" s="48"/>
      <c r="AM632" s="48"/>
      <c r="AN632" s="48"/>
      <c r="AO632" s="48"/>
      <c r="AP632" s="48"/>
      <c r="AQ632" s="48"/>
      <c r="AR632" s="48">
        <v>0</v>
      </c>
    </row>
    <row r="633" spans="2:44" s="100" customFormat="1" ht="37.5">
      <c r="B633" s="29"/>
      <c r="C633" s="37" t="s">
        <v>154</v>
      </c>
      <c r="D633" s="17">
        <v>934</v>
      </c>
      <c r="E633" s="46" t="s">
        <v>58</v>
      </c>
      <c r="F633" s="46" t="s">
        <v>58</v>
      </c>
      <c r="G633" s="16">
        <v>5300000000</v>
      </c>
      <c r="H633" s="46"/>
      <c r="I633" s="48">
        <f t="shared" si="595"/>
        <v>677600</v>
      </c>
      <c r="J633" s="48">
        <f t="shared" ref="J633:S634" si="647">J634</f>
        <v>987700</v>
      </c>
      <c r="K633" s="48">
        <f t="shared" si="647"/>
        <v>-310100</v>
      </c>
      <c r="L633" s="48">
        <f t="shared" si="647"/>
        <v>0</v>
      </c>
      <c r="M633" s="48">
        <f t="shared" si="647"/>
        <v>0</v>
      </c>
      <c r="N633" s="48">
        <f t="shared" si="647"/>
        <v>0</v>
      </c>
      <c r="O633" s="48">
        <f t="shared" si="647"/>
        <v>0</v>
      </c>
      <c r="P633" s="48">
        <f t="shared" si="647"/>
        <v>0</v>
      </c>
      <c r="Q633" s="48">
        <f t="shared" si="647"/>
        <v>0</v>
      </c>
      <c r="R633" s="48">
        <f t="shared" si="647"/>
        <v>0</v>
      </c>
      <c r="S633" s="48">
        <f t="shared" si="647"/>
        <v>0</v>
      </c>
      <c r="T633" s="48">
        <f t="shared" ref="T633:AC634" si="648">T634</f>
        <v>0</v>
      </c>
      <c r="U633" s="48">
        <f t="shared" si="648"/>
        <v>0</v>
      </c>
      <c r="V633" s="48">
        <f t="shared" si="648"/>
        <v>0</v>
      </c>
      <c r="W633" s="48">
        <f t="shared" si="648"/>
        <v>0</v>
      </c>
      <c r="X633" s="48">
        <f t="shared" si="648"/>
        <v>0</v>
      </c>
      <c r="Y633" s="48">
        <f t="shared" si="648"/>
        <v>0</v>
      </c>
      <c r="Z633" s="48">
        <f t="shared" si="648"/>
        <v>0</v>
      </c>
      <c r="AA633" s="48">
        <f t="shared" si="648"/>
        <v>0</v>
      </c>
      <c r="AB633" s="48">
        <f t="shared" si="626"/>
        <v>957600</v>
      </c>
      <c r="AC633" s="48">
        <f t="shared" ref="AC633:AR634" si="649">AC634</f>
        <v>957600</v>
      </c>
      <c r="AD633" s="48">
        <f t="shared" si="649"/>
        <v>0</v>
      </c>
      <c r="AE633" s="48">
        <f t="shared" si="649"/>
        <v>0</v>
      </c>
      <c r="AF633" s="48">
        <f t="shared" si="649"/>
        <v>0</v>
      </c>
      <c r="AG633" s="48">
        <f t="shared" si="649"/>
        <v>0</v>
      </c>
      <c r="AH633" s="48">
        <f t="shared" si="649"/>
        <v>0</v>
      </c>
      <c r="AI633" s="48">
        <f t="shared" si="649"/>
        <v>0</v>
      </c>
      <c r="AJ633" s="48">
        <f t="shared" si="649"/>
        <v>0</v>
      </c>
      <c r="AK633" s="48">
        <f t="shared" si="649"/>
        <v>0</v>
      </c>
      <c r="AL633" s="48">
        <f t="shared" si="649"/>
        <v>0</v>
      </c>
      <c r="AM633" s="48">
        <f t="shared" si="649"/>
        <v>0</v>
      </c>
      <c r="AN633" s="48">
        <f t="shared" si="649"/>
        <v>0</v>
      </c>
      <c r="AO633" s="48">
        <f t="shared" si="649"/>
        <v>0</v>
      </c>
      <c r="AP633" s="48">
        <f t="shared" si="649"/>
        <v>0</v>
      </c>
      <c r="AQ633" s="48">
        <f t="shared" si="649"/>
        <v>0</v>
      </c>
      <c r="AR633" s="48">
        <f t="shared" si="649"/>
        <v>0</v>
      </c>
    </row>
    <row r="634" spans="2:44" s="100" customFormat="1">
      <c r="B634" s="29"/>
      <c r="C634" s="37" t="s">
        <v>157</v>
      </c>
      <c r="D634" s="17">
        <v>934</v>
      </c>
      <c r="E634" s="46" t="s">
        <v>58</v>
      </c>
      <c r="F634" s="46" t="s">
        <v>58</v>
      </c>
      <c r="G634" s="16">
        <v>5320000000</v>
      </c>
      <c r="H634" s="46"/>
      <c r="I634" s="48">
        <f t="shared" si="595"/>
        <v>677600</v>
      </c>
      <c r="J634" s="48">
        <f t="shared" si="647"/>
        <v>987700</v>
      </c>
      <c r="K634" s="48">
        <f t="shared" si="647"/>
        <v>-310100</v>
      </c>
      <c r="L634" s="48">
        <f t="shared" si="647"/>
        <v>0</v>
      </c>
      <c r="M634" s="48">
        <f t="shared" si="647"/>
        <v>0</v>
      </c>
      <c r="N634" s="48">
        <f t="shared" si="647"/>
        <v>0</v>
      </c>
      <c r="O634" s="48">
        <f t="shared" si="647"/>
        <v>0</v>
      </c>
      <c r="P634" s="48">
        <f t="shared" si="647"/>
        <v>0</v>
      </c>
      <c r="Q634" s="48">
        <f t="shared" si="647"/>
        <v>0</v>
      </c>
      <c r="R634" s="48">
        <f t="shared" si="647"/>
        <v>0</v>
      </c>
      <c r="S634" s="48">
        <f t="shared" si="647"/>
        <v>0</v>
      </c>
      <c r="T634" s="48">
        <f t="shared" si="648"/>
        <v>0</v>
      </c>
      <c r="U634" s="48">
        <f t="shared" si="648"/>
        <v>0</v>
      </c>
      <c r="V634" s="48">
        <f t="shared" si="648"/>
        <v>0</v>
      </c>
      <c r="W634" s="48">
        <f t="shared" si="648"/>
        <v>0</v>
      </c>
      <c r="X634" s="48">
        <f t="shared" si="648"/>
        <v>0</v>
      </c>
      <c r="Y634" s="48">
        <f t="shared" si="648"/>
        <v>0</v>
      </c>
      <c r="Z634" s="48">
        <f t="shared" si="648"/>
        <v>0</v>
      </c>
      <c r="AA634" s="48">
        <f t="shared" si="648"/>
        <v>0</v>
      </c>
      <c r="AB634" s="48">
        <f t="shared" si="626"/>
        <v>957600</v>
      </c>
      <c r="AC634" s="48">
        <f t="shared" si="649"/>
        <v>957600</v>
      </c>
      <c r="AD634" s="48">
        <f t="shared" si="649"/>
        <v>0</v>
      </c>
      <c r="AE634" s="48">
        <f t="shared" si="649"/>
        <v>0</v>
      </c>
      <c r="AF634" s="48">
        <f t="shared" si="649"/>
        <v>0</v>
      </c>
      <c r="AG634" s="48">
        <f t="shared" si="649"/>
        <v>0</v>
      </c>
      <c r="AH634" s="48">
        <f t="shared" si="649"/>
        <v>0</v>
      </c>
      <c r="AI634" s="48">
        <f t="shared" si="649"/>
        <v>0</v>
      </c>
      <c r="AJ634" s="48">
        <f t="shared" si="649"/>
        <v>0</v>
      </c>
      <c r="AK634" s="48">
        <f t="shared" si="649"/>
        <v>0</v>
      </c>
      <c r="AL634" s="48">
        <f t="shared" si="649"/>
        <v>0</v>
      </c>
      <c r="AM634" s="48">
        <f t="shared" si="649"/>
        <v>0</v>
      </c>
      <c r="AN634" s="48">
        <f t="shared" si="649"/>
        <v>0</v>
      </c>
      <c r="AO634" s="48">
        <f t="shared" si="649"/>
        <v>0</v>
      </c>
      <c r="AP634" s="48">
        <f t="shared" si="649"/>
        <v>0</v>
      </c>
      <c r="AQ634" s="48">
        <f t="shared" si="649"/>
        <v>0</v>
      </c>
      <c r="AR634" s="48">
        <f t="shared" si="649"/>
        <v>0</v>
      </c>
    </row>
    <row r="635" spans="2:44" s="100" customFormat="1">
      <c r="B635" s="29"/>
      <c r="C635" s="37" t="s">
        <v>158</v>
      </c>
      <c r="D635" s="17">
        <v>934</v>
      </c>
      <c r="E635" s="46" t="s">
        <v>58</v>
      </c>
      <c r="F635" s="46" t="s">
        <v>58</v>
      </c>
      <c r="G635" s="16">
        <v>5320010350</v>
      </c>
      <c r="H635" s="46"/>
      <c r="I635" s="48">
        <f t="shared" si="595"/>
        <v>677600</v>
      </c>
      <c r="J635" s="48">
        <f t="shared" ref="J635:AA635" si="650">J637+J636</f>
        <v>987700</v>
      </c>
      <c r="K635" s="48">
        <f t="shared" si="650"/>
        <v>-310100</v>
      </c>
      <c r="L635" s="48">
        <f t="shared" si="650"/>
        <v>0</v>
      </c>
      <c r="M635" s="48">
        <f t="shared" si="650"/>
        <v>0</v>
      </c>
      <c r="N635" s="48">
        <f t="shared" si="650"/>
        <v>0</v>
      </c>
      <c r="O635" s="48">
        <f t="shared" si="650"/>
        <v>0</v>
      </c>
      <c r="P635" s="48">
        <f t="shared" si="650"/>
        <v>0</v>
      </c>
      <c r="Q635" s="48">
        <f t="shared" si="650"/>
        <v>0</v>
      </c>
      <c r="R635" s="48">
        <f t="shared" si="650"/>
        <v>0</v>
      </c>
      <c r="S635" s="48">
        <f t="shared" si="650"/>
        <v>0</v>
      </c>
      <c r="T635" s="48">
        <f t="shared" si="650"/>
        <v>0</v>
      </c>
      <c r="U635" s="48">
        <f t="shared" si="650"/>
        <v>0</v>
      </c>
      <c r="V635" s="48">
        <f t="shared" si="650"/>
        <v>0</v>
      </c>
      <c r="W635" s="48">
        <f t="shared" si="650"/>
        <v>0</v>
      </c>
      <c r="X635" s="48">
        <f t="shared" si="650"/>
        <v>0</v>
      </c>
      <c r="Y635" s="48">
        <f t="shared" si="650"/>
        <v>0</v>
      </c>
      <c r="Z635" s="48">
        <f t="shared" si="650"/>
        <v>0</v>
      </c>
      <c r="AA635" s="48">
        <f t="shared" si="650"/>
        <v>0</v>
      </c>
      <c r="AB635" s="48">
        <f t="shared" si="626"/>
        <v>957600</v>
      </c>
      <c r="AC635" s="48">
        <f t="shared" ref="AC635:AR635" si="651">AC637+AC636</f>
        <v>957600</v>
      </c>
      <c r="AD635" s="48">
        <f t="shared" si="651"/>
        <v>0</v>
      </c>
      <c r="AE635" s="48">
        <f t="shared" si="651"/>
        <v>0</v>
      </c>
      <c r="AF635" s="48">
        <f t="shared" si="651"/>
        <v>0</v>
      </c>
      <c r="AG635" s="48">
        <f t="shared" si="651"/>
        <v>0</v>
      </c>
      <c r="AH635" s="48">
        <f t="shared" si="651"/>
        <v>0</v>
      </c>
      <c r="AI635" s="48">
        <f t="shared" si="651"/>
        <v>0</v>
      </c>
      <c r="AJ635" s="48">
        <f t="shared" si="651"/>
        <v>0</v>
      </c>
      <c r="AK635" s="48">
        <f t="shared" si="651"/>
        <v>0</v>
      </c>
      <c r="AL635" s="48">
        <f t="shared" si="651"/>
        <v>0</v>
      </c>
      <c r="AM635" s="48">
        <f t="shared" si="651"/>
        <v>0</v>
      </c>
      <c r="AN635" s="48">
        <f t="shared" si="651"/>
        <v>0</v>
      </c>
      <c r="AO635" s="48">
        <f t="shared" si="651"/>
        <v>0</v>
      </c>
      <c r="AP635" s="48">
        <f t="shared" si="651"/>
        <v>0</v>
      </c>
      <c r="AQ635" s="48">
        <f t="shared" si="651"/>
        <v>0</v>
      </c>
      <c r="AR635" s="48">
        <f t="shared" si="651"/>
        <v>0</v>
      </c>
    </row>
    <row r="636" spans="2:44" s="100" customFormat="1" ht="75">
      <c r="B636" s="29"/>
      <c r="C636" s="37" t="s">
        <v>105</v>
      </c>
      <c r="D636" s="17">
        <v>934</v>
      </c>
      <c r="E636" s="46" t="s">
        <v>58</v>
      </c>
      <c r="F636" s="46" t="s">
        <v>58</v>
      </c>
      <c r="G636" s="16">
        <v>5320010350</v>
      </c>
      <c r="H636" s="46" t="s">
        <v>106</v>
      </c>
      <c r="I636" s="48">
        <f t="shared" si="595"/>
        <v>100000</v>
      </c>
      <c r="J636" s="48">
        <v>200000</v>
      </c>
      <c r="K636" s="48">
        <v>-100000</v>
      </c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  <c r="AA636" s="48">
        <v>0</v>
      </c>
      <c r="AB636" s="48">
        <f t="shared" si="626"/>
        <v>200000</v>
      </c>
      <c r="AC636" s="48">
        <v>200000</v>
      </c>
      <c r="AD636" s="48"/>
      <c r="AE636" s="48"/>
      <c r="AF636" s="48"/>
      <c r="AG636" s="48"/>
      <c r="AH636" s="48"/>
      <c r="AI636" s="48"/>
      <c r="AJ636" s="48"/>
      <c r="AK636" s="48"/>
      <c r="AL636" s="48"/>
      <c r="AM636" s="48"/>
      <c r="AN636" s="48"/>
      <c r="AO636" s="48"/>
      <c r="AP636" s="48"/>
      <c r="AQ636" s="48"/>
      <c r="AR636" s="48">
        <v>0</v>
      </c>
    </row>
    <row r="637" spans="2:44" s="100" customFormat="1" ht="37.5">
      <c r="B637" s="29"/>
      <c r="C637" s="37" t="s">
        <v>108</v>
      </c>
      <c r="D637" s="17">
        <v>934</v>
      </c>
      <c r="E637" s="46" t="s">
        <v>58</v>
      </c>
      <c r="F637" s="46" t="s">
        <v>58</v>
      </c>
      <c r="G637" s="16">
        <v>5320010350</v>
      </c>
      <c r="H637" s="46" t="s">
        <v>109</v>
      </c>
      <c r="I637" s="48">
        <f t="shared" si="595"/>
        <v>577600</v>
      </c>
      <c r="J637" s="48">
        <v>787700</v>
      </c>
      <c r="K637" s="48">
        <v>-210100</v>
      </c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  <c r="AA637" s="48">
        <v>0</v>
      </c>
      <c r="AB637" s="48">
        <f t="shared" si="626"/>
        <v>757600</v>
      </c>
      <c r="AC637" s="48">
        <v>757600</v>
      </c>
      <c r="AD637" s="48"/>
      <c r="AE637" s="48"/>
      <c r="AF637" s="48"/>
      <c r="AG637" s="48"/>
      <c r="AH637" s="48"/>
      <c r="AI637" s="48"/>
      <c r="AJ637" s="48"/>
      <c r="AK637" s="48"/>
      <c r="AL637" s="48"/>
      <c r="AM637" s="48"/>
      <c r="AN637" s="48"/>
      <c r="AO637" s="48"/>
      <c r="AP637" s="48"/>
      <c r="AQ637" s="48"/>
      <c r="AR637" s="48">
        <v>0</v>
      </c>
    </row>
    <row r="638" spans="2:44" s="100" customFormat="1">
      <c r="B638" s="29"/>
      <c r="C638" s="37" t="s">
        <v>63</v>
      </c>
      <c r="D638" s="17">
        <v>934</v>
      </c>
      <c r="E638" s="46" t="s">
        <v>58</v>
      </c>
      <c r="F638" s="46" t="s">
        <v>38</v>
      </c>
      <c r="G638" s="16"/>
      <c r="H638" s="46"/>
      <c r="I638" s="48">
        <f t="shared" si="595"/>
        <v>1844300</v>
      </c>
      <c r="J638" s="48">
        <f t="shared" ref="J638:S640" si="652">J639</f>
        <v>1743700</v>
      </c>
      <c r="K638" s="48">
        <f t="shared" si="652"/>
        <v>100600</v>
      </c>
      <c r="L638" s="48">
        <f t="shared" si="652"/>
        <v>0</v>
      </c>
      <c r="M638" s="48">
        <f t="shared" si="652"/>
        <v>0</v>
      </c>
      <c r="N638" s="48">
        <f t="shared" si="652"/>
        <v>0</v>
      </c>
      <c r="O638" s="48">
        <f t="shared" si="652"/>
        <v>0</v>
      </c>
      <c r="P638" s="48">
        <f t="shared" si="652"/>
        <v>0</v>
      </c>
      <c r="Q638" s="48">
        <f t="shared" si="652"/>
        <v>0</v>
      </c>
      <c r="R638" s="48">
        <f t="shared" si="652"/>
        <v>0</v>
      </c>
      <c r="S638" s="48">
        <f t="shared" si="652"/>
        <v>0</v>
      </c>
      <c r="T638" s="48">
        <f t="shared" ref="T638:AC640" si="653">T639</f>
        <v>0</v>
      </c>
      <c r="U638" s="48">
        <f t="shared" si="653"/>
        <v>0</v>
      </c>
      <c r="V638" s="48">
        <f t="shared" si="653"/>
        <v>0</v>
      </c>
      <c r="W638" s="48">
        <f t="shared" si="653"/>
        <v>0</v>
      </c>
      <c r="X638" s="48">
        <f t="shared" si="653"/>
        <v>0</v>
      </c>
      <c r="Y638" s="48">
        <f t="shared" si="653"/>
        <v>0</v>
      </c>
      <c r="Z638" s="48">
        <f t="shared" si="653"/>
        <v>0</v>
      </c>
      <c r="AA638" s="48">
        <f t="shared" si="653"/>
        <v>0</v>
      </c>
      <c r="AB638" s="48">
        <f t="shared" si="626"/>
        <v>1863700</v>
      </c>
      <c r="AC638" s="48">
        <f t="shared" ref="AC638:AR640" si="654">AC639</f>
        <v>1863700</v>
      </c>
      <c r="AD638" s="48">
        <f t="shared" si="654"/>
        <v>0</v>
      </c>
      <c r="AE638" s="48">
        <f t="shared" si="654"/>
        <v>0</v>
      </c>
      <c r="AF638" s="48">
        <f t="shared" si="654"/>
        <v>0</v>
      </c>
      <c r="AG638" s="48">
        <f t="shared" si="654"/>
        <v>0</v>
      </c>
      <c r="AH638" s="48">
        <f t="shared" si="654"/>
        <v>0</v>
      </c>
      <c r="AI638" s="48">
        <f t="shared" si="654"/>
        <v>0</v>
      </c>
      <c r="AJ638" s="48">
        <f t="shared" si="654"/>
        <v>0</v>
      </c>
      <c r="AK638" s="48">
        <f t="shared" si="654"/>
        <v>0</v>
      </c>
      <c r="AL638" s="48">
        <f t="shared" si="654"/>
        <v>0</v>
      </c>
      <c r="AM638" s="48">
        <f t="shared" si="654"/>
        <v>0</v>
      </c>
      <c r="AN638" s="48">
        <f t="shared" si="654"/>
        <v>0</v>
      </c>
      <c r="AO638" s="48">
        <f t="shared" si="654"/>
        <v>0</v>
      </c>
      <c r="AP638" s="48">
        <f t="shared" si="654"/>
        <v>0</v>
      </c>
      <c r="AQ638" s="48">
        <f t="shared" si="654"/>
        <v>0</v>
      </c>
      <c r="AR638" s="48">
        <f t="shared" si="654"/>
        <v>0</v>
      </c>
    </row>
    <row r="639" spans="2:44" s="100" customFormat="1" ht="37.5">
      <c r="B639" s="29"/>
      <c r="C639" s="37" t="s">
        <v>102</v>
      </c>
      <c r="D639" s="17">
        <v>934</v>
      </c>
      <c r="E639" s="46" t="s">
        <v>58</v>
      </c>
      <c r="F639" s="46" t="s">
        <v>38</v>
      </c>
      <c r="G639" s="16">
        <v>5000000000</v>
      </c>
      <c r="H639" s="46"/>
      <c r="I639" s="48">
        <f t="shared" si="595"/>
        <v>1844300</v>
      </c>
      <c r="J639" s="48">
        <f t="shared" si="652"/>
        <v>1743700</v>
      </c>
      <c r="K639" s="48">
        <f t="shared" si="652"/>
        <v>100600</v>
      </c>
      <c r="L639" s="48">
        <f t="shared" si="652"/>
        <v>0</v>
      </c>
      <c r="M639" s="48">
        <f t="shared" si="652"/>
        <v>0</v>
      </c>
      <c r="N639" s="48">
        <f t="shared" si="652"/>
        <v>0</v>
      </c>
      <c r="O639" s="48">
        <f t="shared" si="652"/>
        <v>0</v>
      </c>
      <c r="P639" s="48">
        <f t="shared" si="652"/>
        <v>0</v>
      </c>
      <c r="Q639" s="48">
        <f t="shared" si="652"/>
        <v>0</v>
      </c>
      <c r="R639" s="48">
        <f t="shared" si="652"/>
        <v>0</v>
      </c>
      <c r="S639" s="48">
        <f t="shared" si="652"/>
        <v>0</v>
      </c>
      <c r="T639" s="48">
        <f t="shared" si="653"/>
        <v>0</v>
      </c>
      <c r="U639" s="48">
        <f t="shared" si="653"/>
        <v>0</v>
      </c>
      <c r="V639" s="48">
        <f t="shared" si="653"/>
        <v>0</v>
      </c>
      <c r="W639" s="48">
        <f t="shared" si="653"/>
        <v>0</v>
      </c>
      <c r="X639" s="48">
        <f t="shared" si="653"/>
        <v>0</v>
      </c>
      <c r="Y639" s="48">
        <f t="shared" si="653"/>
        <v>0</v>
      </c>
      <c r="Z639" s="48">
        <f t="shared" si="653"/>
        <v>0</v>
      </c>
      <c r="AA639" s="48">
        <f t="shared" si="653"/>
        <v>0</v>
      </c>
      <c r="AB639" s="48">
        <f t="shared" si="626"/>
        <v>1863700</v>
      </c>
      <c r="AC639" s="48">
        <f t="shared" si="654"/>
        <v>1863700</v>
      </c>
      <c r="AD639" s="48">
        <f t="shared" si="654"/>
        <v>0</v>
      </c>
      <c r="AE639" s="48">
        <f t="shared" si="654"/>
        <v>0</v>
      </c>
      <c r="AF639" s="48">
        <f t="shared" si="654"/>
        <v>0</v>
      </c>
      <c r="AG639" s="48">
        <f t="shared" si="654"/>
        <v>0</v>
      </c>
      <c r="AH639" s="48">
        <f t="shared" si="654"/>
        <v>0</v>
      </c>
      <c r="AI639" s="48">
        <f t="shared" si="654"/>
        <v>0</v>
      </c>
      <c r="AJ639" s="48">
        <f t="shared" si="654"/>
        <v>0</v>
      </c>
      <c r="AK639" s="48">
        <f t="shared" si="654"/>
        <v>0</v>
      </c>
      <c r="AL639" s="48">
        <f t="shared" si="654"/>
        <v>0</v>
      </c>
      <c r="AM639" s="48">
        <f t="shared" si="654"/>
        <v>0</v>
      </c>
      <c r="AN639" s="48">
        <f t="shared" si="654"/>
        <v>0</v>
      </c>
      <c r="AO639" s="48">
        <f t="shared" si="654"/>
        <v>0</v>
      </c>
      <c r="AP639" s="48">
        <f t="shared" si="654"/>
        <v>0</v>
      </c>
      <c r="AQ639" s="48">
        <f t="shared" si="654"/>
        <v>0</v>
      </c>
      <c r="AR639" s="48">
        <f t="shared" si="654"/>
        <v>0</v>
      </c>
    </row>
    <row r="640" spans="2:44" s="100" customFormat="1" ht="37.5">
      <c r="B640" s="29"/>
      <c r="C640" s="37" t="s">
        <v>111</v>
      </c>
      <c r="D640" s="17">
        <v>934</v>
      </c>
      <c r="E640" s="46" t="s">
        <v>58</v>
      </c>
      <c r="F640" s="46" t="s">
        <v>38</v>
      </c>
      <c r="G640" s="16">
        <v>5020000000</v>
      </c>
      <c r="H640" s="46"/>
      <c r="I640" s="48">
        <f t="shared" si="595"/>
        <v>1844300</v>
      </c>
      <c r="J640" s="48">
        <f t="shared" si="652"/>
        <v>1743700</v>
      </c>
      <c r="K640" s="48">
        <f t="shared" si="652"/>
        <v>100600</v>
      </c>
      <c r="L640" s="48">
        <f t="shared" si="652"/>
        <v>0</v>
      </c>
      <c r="M640" s="48">
        <f t="shared" si="652"/>
        <v>0</v>
      </c>
      <c r="N640" s="48">
        <f t="shared" si="652"/>
        <v>0</v>
      </c>
      <c r="O640" s="48">
        <f t="shared" si="652"/>
        <v>0</v>
      </c>
      <c r="P640" s="48">
        <f t="shared" si="652"/>
        <v>0</v>
      </c>
      <c r="Q640" s="48">
        <f t="shared" si="652"/>
        <v>0</v>
      </c>
      <c r="R640" s="48">
        <f t="shared" si="652"/>
        <v>0</v>
      </c>
      <c r="S640" s="48">
        <f t="shared" si="652"/>
        <v>0</v>
      </c>
      <c r="T640" s="48">
        <f t="shared" si="653"/>
        <v>0</v>
      </c>
      <c r="U640" s="48">
        <f t="shared" si="653"/>
        <v>0</v>
      </c>
      <c r="V640" s="48">
        <f t="shared" si="653"/>
        <v>0</v>
      </c>
      <c r="W640" s="48">
        <f t="shared" si="653"/>
        <v>0</v>
      </c>
      <c r="X640" s="48">
        <f t="shared" si="653"/>
        <v>0</v>
      </c>
      <c r="Y640" s="48">
        <f t="shared" si="653"/>
        <v>0</v>
      </c>
      <c r="Z640" s="48">
        <f t="shared" si="653"/>
        <v>0</v>
      </c>
      <c r="AA640" s="48">
        <f t="shared" si="653"/>
        <v>0</v>
      </c>
      <c r="AB640" s="48">
        <f t="shared" si="626"/>
        <v>1863700</v>
      </c>
      <c r="AC640" s="48">
        <f t="shared" si="654"/>
        <v>1863700</v>
      </c>
      <c r="AD640" s="48">
        <f t="shared" si="654"/>
        <v>0</v>
      </c>
      <c r="AE640" s="48">
        <f t="shared" si="654"/>
        <v>0</v>
      </c>
      <c r="AF640" s="48">
        <f t="shared" si="654"/>
        <v>0</v>
      </c>
      <c r="AG640" s="48">
        <f t="shared" si="654"/>
        <v>0</v>
      </c>
      <c r="AH640" s="48">
        <f t="shared" si="654"/>
        <v>0</v>
      </c>
      <c r="AI640" s="48">
        <f t="shared" si="654"/>
        <v>0</v>
      </c>
      <c r="AJ640" s="48">
        <f t="shared" si="654"/>
        <v>0</v>
      </c>
      <c r="AK640" s="48">
        <f t="shared" si="654"/>
        <v>0</v>
      </c>
      <c r="AL640" s="48">
        <f t="shared" si="654"/>
        <v>0</v>
      </c>
      <c r="AM640" s="48">
        <f t="shared" si="654"/>
        <v>0</v>
      </c>
      <c r="AN640" s="48">
        <f t="shared" si="654"/>
        <v>0</v>
      </c>
      <c r="AO640" s="48">
        <f t="shared" si="654"/>
        <v>0</v>
      </c>
      <c r="AP640" s="48">
        <f t="shared" si="654"/>
        <v>0</v>
      </c>
      <c r="AQ640" s="48">
        <f t="shared" si="654"/>
        <v>0</v>
      </c>
      <c r="AR640" s="48">
        <f t="shared" si="654"/>
        <v>0</v>
      </c>
    </row>
    <row r="641" spans="2:44" s="100" customFormat="1" ht="37.5">
      <c r="B641" s="29"/>
      <c r="C641" s="37" t="s">
        <v>365</v>
      </c>
      <c r="D641" s="17">
        <v>934</v>
      </c>
      <c r="E641" s="46" t="s">
        <v>58</v>
      </c>
      <c r="F641" s="46" t="s">
        <v>38</v>
      </c>
      <c r="G641" s="16">
        <v>5020000190</v>
      </c>
      <c r="H641" s="46"/>
      <c r="I641" s="48">
        <f t="shared" si="595"/>
        <v>1844300</v>
      </c>
      <c r="J641" s="48">
        <f t="shared" ref="J641:AA641" si="655">J642+J643+J644</f>
        <v>1743700</v>
      </c>
      <c r="K641" s="48">
        <f t="shared" si="655"/>
        <v>100600</v>
      </c>
      <c r="L641" s="48">
        <f t="shared" si="655"/>
        <v>0</v>
      </c>
      <c r="M641" s="48">
        <f t="shared" si="655"/>
        <v>0</v>
      </c>
      <c r="N641" s="48">
        <f t="shared" si="655"/>
        <v>0</v>
      </c>
      <c r="O641" s="48">
        <f t="shared" si="655"/>
        <v>0</v>
      </c>
      <c r="P641" s="48">
        <f t="shared" si="655"/>
        <v>0</v>
      </c>
      <c r="Q641" s="48">
        <f t="shared" si="655"/>
        <v>0</v>
      </c>
      <c r="R641" s="48">
        <f t="shared" si="655"/>
        <v>0</v>
      </c>
      <c r="S641" s="48">
        <f t="shared" si="655"/>
        <v>0</v>
      </c>
      <c r="T641" s="48">
        <f t="shared" si="655"/>
        <v>0</v>
      </c>
      <c r="U641" s="48">
        <f t="shared" si="655"/>
        <v>0</v>
      </c>
      <c r="V641" s="48">
        <f t="shared" si="655"/>
        <v>0</v>
      </c>
      <c r="W641" s="48">
        <f t="shared" si="655"/>
        <v>0</v>
      </c>
      <c r="X641" s="48">
        <f t="shared" si="655"/>
        <v>0</v>
      </c>
      <c r="Y641" s="48">
        <f t="shared" si="655"/>
        <v>0</v>
      </c>
      <c r="Z641" s="48">
        <f t="shared" si="655"/>
        <v>0</v>
      </c>
      <c r="AA641" s="48">
        <f t="shared" si="655"/>
        <v>0</v>
      </c>
      <c r="AB641" s="48">
        <f t="shared" si="626"/>
        <v>1863700</v>
      </c>
      <c r="AC641" s="48">
        <f t="shared" ref="AC641:AR641" si="656">AC642+AC643+AC644</f>
        <v>1863700</v>
      </c>
      <c r="AD641" s="48">
        <f t="shared" si="656"/>
        <v>0</v>
      </c>
      <c r="AE641" s="48">
        <f t="shared" si="656"/>
        <v>0</v>
      </c>
      <c r="AF641" s="48">
        <f t="shared" si="656"/>
        <v>0</v>
      </c>
      <c r="AG641" s="48">
        <f t="shared" si="656"/>
        <v>0</v>
      </c>
      <c r="AH641" s="48">
        <f t="shared" si="656"/>
        <v>0</v>
      </c>
      <c r="AI641" s="48">
        <f t="shared" si="656"/>
        <v>0</v>
      </c>
      <c r="AJ641" s="48">
        <f t="shared" si="656"/>
        <v>0</v>
      </c>
      <c r="AK641" s="48">
        <f t="shared" si="656"/>
        <v>0</v>
      </c>
      <c r="AL641" s="48">
        <f t="shared" si="656"/>
        <v>0</v>
      </c>
      <c r="AM641" s="48">
        <f t="shared" si="656"/>
        <v>0</v>
      </c>
      <c r="AN641" s="48">
        <f t="shared" si="656"/>
        <v>0</v>
      </c>
      <c r="AO641" s="48">
        <f t="shared" si="656"/>
        <v>0</v>
      </c>
      <c r="AP641" s="48">
        <f t="shared" si="656"/>
        <v>0</v>
      </c>
      <c r="AQ641" s="48">
        <f t="shared" si="656"/>
        <v>0</v>
      </c>
      <c r="AR641" s="48">
        <f t="shared" si="656"/>
        <v>0</v>
      </c>
    </row>
    <row r="642" spans="2:44" s="100" customFormat="1" ht="75">
      <c r="B642" s="29"/>
      <c r="C642" s="37" t="s">
        <v>105</v>
      </c>
      <c r="D642" s="17">
        <v>934</v>
      </c>
      <c r="E642" s="46" t="s">
        <v>58</v>
      </c>
      <c r="F642" s="46" t="s">
        <v>38</v>
      </c>
      <c r="G642" s="16">
        <v>5020000190</v>
      </c>
      <c r="H642" s="46" t="s">
        <v>106</v>
      </c>
      <c r="I642" s="48">
        <f t="shared" si="595"/>
        <v>1842600</v>
      </c>
      <c r="J642" s="48">
        <v>1450800</v>
      </c>
      <c r="K642" s="48">
        <v>391800</v>
      </c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  <c r="AA642" s="48">
        <v>0</v>
      </c>
      <c r="AB642" s="48">
        <f t="shared" si="626"/>
        <v>1862000</v>
      </c>
      <c r="AC642" s="48">
        <v>1862000</v>
      </c>
      <c r="AD642" s="48"/>
      <c r="AE642" s="48"/>
      <c r="AF642" s="48"/>
      <c r="AG642" s="48"/>
      <c r="AH642" s="48"/>
      <c r="AI642" s="48"/>
      <c r="AJ642" s="48"/>
      <c r="AK642" s="48"/>
      <c r="AL642" s="48"/>
      <c r="AM642" s="48"/>
      <c r="AN642" s="48"/>
      <c r="AO642" s="48"/>
      <c r="AP642" s="48"/>
      <c r="AQ642" s="48"/>
      <c r="AR642" s="48">
        <v>0</v>
      </c>
    </row>
    <row r="643" spans="2:44" s="100" customFormat="1" ht="37.5" hidden="1">
      <c r="B643" s="29"/>
      <c r="C643" s="37" t="s">
        <v>108</v>
      </c>
      <c r="D643" s="17">
        <v>934</v>
      </c>
      <c r="E643" s="46" t="s">
        <v>58</v>
      </c>
      <c r="F643" s="46" t="s">
        <v>38</v>
      </c>
      <c r="G643" s="16">
        <v>5020000190</v>
      </c>
      <c r="H643" s="46" t="s">
        <v>109</v>
      </c>
      <c r="I643" s="48">
        <f t="shared" si="595"/>
        <v>0</v>
      </c>
      <c r="J643" s="48">
        <v>291100</v>
      </c>
      <c r="K643" s="48">
        <v>-291100</v>
      </c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  <c r="AA643" s="48">
        <v>0</v>
      </c>
      <c r="AB643" s="48">
        <f t="shared" si="626"/>
        <v>0</v>
      </c>
      <c r="AC643" s="48">
        <v>0</v>
      </c>
      <c r="AD643" s="48">
        <v>0</v>
      </c>
      <c r="AE643" s="48">
        <v>0</v>
      </c>
      <c r="AF643" s="48">
        <v>0</v>
      </c>
      <c r="AG643" s="48">
        <v>0</v>
      </c>
      <c r="AH643" s="48">
        <v>0</v>
      </c>
      <c r="AI643" s="48">
        <v>0</v>
      </c>
      <c r="AJ643" s="48">
        <v>0</v>
      </c>
      <c r="AK643" s="48">
        <v>0</v>
      </c>
      <c r="AL643" s="48">
        <v>0</v>
      </c>
      <c r="AM643" s="48">
        <v>0</v>
      </c>
      <c r="AN643" s="48">
        <v>0</v>
      </c>
      <c r="AO643" s="48">
        <v>0</v>
      </c>
      <c r="AP643" s="48">
        <v>0</v>
      </c>
      <c r="AQ643" s="48">
        <v>0</v>
      </c>
      <c r="AR643" s="48">
        <v>0</v>
      </c>
    </row>
    <row r="644" spans="2:44" s="100" customFormat="1">
      <c r="B644" s="29"/>
      <c r="C644" s="37" t="s">
        <v>112</v>
      </c>
      <c r="D644" s="17">
        <v>934</v>
      </c>
      <c r="E644" s="46" t="s">
        <v>58</v>
      </c>
      <c r="F644" s="46" t="s">
        <v>38</v>
      </c>
      <c r="G644" s="16">
        <v>5020000190</v>
      </c>
      <c r="H644" s="46" t="s">
        <v>113</v>
      </c>
      <c r="I644" s="48">
        <f t="shared" si="595"/>
        <v>1700</v>
      </c>
      <c r="J644" s="48">
        <v>1800</v>
      </c>
      <c r="K644" s="48">
        <v>-100</v>
      </c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  <c r="AA644" s="48">
        <v>0</v>
      </c>
      <c r="AB644" s="48">
        <f t="shared" si="626"/>
        <v>1700</v>
      </c>
      <c r="AC644" s="48">
        <v>1700</v>
      </c>
      <c r="AD644" s="48"/>
      <c r="AE644" s="48"/>
      <c r="AF644" s="48"/>
      <c r="AG644" s="48"/>
      <c r="AH644" s="48"/>
      <c r="AI644" s="48"/>
      <c r="AJ644" s="48"/>
      <c r="AK644" s="48"/>
      <c r="AL644" s="48"/>
      <c r="AM644" s="48"/>
      <c r="AN644" s="48"/>
      <c r="AO644" s="48"/>
      <c r="AP644" s="48"/>
      <c r="AQ644" s="48"/>
      <c r="AR644" s="48">
        <v>0</v>
      </c>
    </row>
    <row r="645" spans="2:44" s="100" customFormat="1" ht="37.5" hidden="1">
      <c r="B645" s="29"/>
      <c r="C645" s="37" t="s">
        <v>179</v>
      </c>
      <c r="D645" s="17">
        <v>934</v>
      </c>
      <c r="E645" s="46" t="s">
        <v>58</v>
      </c>
      <c r="F645" s="46" t="s">
        <v>38</v>
      </c>
      <c r="G645" s="16">
        <v>5600000000</v>
      </c>
      <c r="H645" s="135"/>
      <c r="I645" s="48">
        <f t="shared" si="595"/>
        <v>0</v>
      </c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  <c r="AA645" s="48"/>
      <c r="AB645" s="48">
        <f t="shared" si="626"/>
        <v>0</v>
      </c>
      <c r="AC645" s="48"/>
      <c r="AD645" s="48"/>
      <c r="AE645" s="48"/>
      <c r="AF645" s="48"/>
      <c r="AG645" s="48"/>
      <c r="AH645" s="48"/>
      <c r="AI645" s="48"/>
      <c r="AJ645" s="48"/>
      <c r="AK645" s="48"/>
      <c r="AL645" s="48"/>
      <c r="AM645" s="48"/>
      <c r="AN645" s="48"/>
      <c r="AO645" s="48"/>
      <c r="AP645" s="48"/>
      <c r="AQ645" s="48"/>
      <c r="AR645" s="48"/>
    </row>
    <row r="646" spans="2:44" s="100" customFormat="1" ht="37.5" hidden="1">
      <c r="B646" s="29"/>
      <c r="C646" s="37" t="s">
        <v>179</v>
      </c>
      <c r="D646" s="17">
        <v>934</v>
      </c>
      <c r="E646" s="46" t="s">
        <v>58</v>
      </c>
      <c r="F646" s="46" t="s">
        <v>38</v>
      </c>
      <c r="G646" s="16">
        <v>5600010030</v>
      </c>
      <c r="H646" s="135"/>
      <c r="I646" s="48">
        <f t="shared" si="595"/>
        <v>0</v>
      </c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  <c r="AA646" s="48"/>
      <c r="AB646" s="48">
        <f t="shared" si="626"/>
        <v>0</v>
      </c>
      <c r="AC646" s="48"/>
      <c r="AD646" s="48"/>
      <c r="AE646" s="48"/>
      <c r="AF646" s="48"/>
      <c r="AG646" s="48"/>
      <c r="AH646" s="48"/>
      <c r="AI646" s="48"/>
      <c r="AJ646" s="48"/>
      <c r="AK646" s="48"/>
      <c r="AL646" s="48"/>
      <c r="AM646" s="48"/>
      <c r="AN646" s="48"/>
      <c r="AO646" s="48"/>
      <c r="AP646" s="48"/>
      <c r="AQ646" s="48"/>
      <c r="AR646" s="48"/>
    </row>
    <row r="647" spans="2:44" s="100" customFormat="1" ht="37.5" hidden="1">
      <c r="B647" s="29"/>
      <c r="C647" s="37" t="s">
        <v>108</v>
      </c>
      <c r="D647" s="17">
        <v>934</v>
      </c>
      <c r="E647" s="46" t="s">
        <v>58</v>
      </c>
      <c r="F647" s="46" t="s">
        <v>38</v>
      </c>
      <c r="G647" s="16">
        <v>5600010030</v>
      </c>
      <c r="H647" s="135">
        <v>200</v>
      </c>
      <c r="I647" s="48">
        <f t="shared" si="595"/>
        <v>0</v>
      </c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  <c r="AA647" s="48"/>
      <c r="AB647" s="48">
        <f t="shared" si="626"/>
        <v>0</v>
      </c>
      <c r="AC647" s="48"/>
      <c r="AD647" s="48"/>
      <c r="AE647" s="48"/>
      <c r="AF647" s="48"/>
      <c r="AG647" s="48"/>
      <c r="AH647" s="48"/>
      <c r="AI647" s="48"/>
      <c r="AJ647" s="48"/>
      <c r="AK647" s="48"/>
      <c r="AL647" s="48"/>
      <c r="AM647" s="48"/>
      <c r="AN647" s="48"/>
      <c r="AO647" s="48"/>
      <c r="AP647" s="48"/>
      <c r="AQ647" s="48"/>
      <c r="AR647" s="48"/>
    </row>
    <row r="648" spans="2:44" s="110" customFormat="1" ht="56.25">
      <c r="B648" s="29" t="s">
        <v>232</v>
      </c>
      <c r="C648" s="28" t="s">
        <v>367</v>
      </c>
      <c r="D648" s="136">
        <v>953</v>
      </c>
      <c r="E648" s="47"/>
      <c r="F648" s="47"/>
      <c r="G648" s="131"/>
      <c r="H648" s="47"/>
      <c r="I648" s="114">
        <f t="shared" ref="I648:I711" si="657">SUM(J648:AA648)</f>
        <v>97356300</v>
      </c>
      <c r="J648" s="114">
        <f>J655</f>
        <v>97786500</v>
      </c>
      <c r="K648" s="114">
        <f>K655</f>
        <v>-1343600</v>
      </c>
      <c r="L648" s="114">
        <f>L655</f>
        <v>719500</v>
      </c>
      <c r="M648" s="114">
        <f>M655+M649</f>
        <v>109100</v>
      </c>
      <c r="N648" s="114">
        <f t="shared" ref="N648:S648" si="658">N655</f>
        <v>0</v>
      </c>
      <c r="O648" s="114">
        <f t="shared" si="658"/>
        <v>0</v>
      </c>
      <c r="P648" s="114">
        <f t="shared" si="658"/>
        <v>0</v>
      </c>
      <c r="Q648" s="114">
        <f t="shared" si="658"/>
        <v>0</v>
      </c>
      <c r="R648" s="114">
        <f t="shared" si="658"/>
        <v>0</v>
      </c>
      <c r="S648" s="114">
        <f t="shared" si="658"/>
        <v>0</v>
      </c>
      <c r="T648" s="114">
        <f t="shared" ref="T648:Z648" si="659">T655+T649</f>
        <v>84800</v>
      </c>
      <c r="U648" s="114">
        <f t="shared" si="659"/>
        <v>0</v>
      </c>
      <c r="V648" s="114">
        <f t="shared" si="659"/>
        <v>0</v>
      </c>
      <c r="W648" s="114">
        <f t="shared" si="659"/>
        <v>0</v>
      </c>
      <c r="X648" s="114">
        <f t="shared" si="659"/>
        <v>0</v>
      </c>
      <c r="Y648" s="114">
        <f t="shared" si="659"/>
        <v>0</v>
      </c>
      <c r="Z648" s="114">
        <f t="shared" si="659"/>
        <v>0</v>
      </c>
      <c r="AA648" s="114">
        <f>AA655</f>
        <v>0</v>
      </c>
      <c r="AB648" s="114">
        <f t="shared" si="626"/>
        <v>99304500</v>
      </c>
      <c r="AC648" s="114">
        <f>AC655</f>
        <v>98362300</v>
      </c>
      <c r="AD648" s="114">
        <f>AD655</f>
        <v>748300</v>
      </c>
      <c r="AE648" s="114">
        <f>AE655+AE649</f>
        <v>109100</v>
      </c>
      <c r="AF648" s="114">
        <f t="shared" ref="AF648:AK648" si="660">AF655</f>
        <v>0</v>
      </c>
      <c r="AG648" s="114">
        <f t="shared" si="660"/>
        <v>0</v>
      </c>
      <c r="AH648" s="114">
        <f t="shared" si="660"/>
        <v>0</v>
      </c>
      <c r="AI648" s="114">
        <f t="shared" si="660"/>
        <v>0</v>
      </c>
      <c r="AJ648" s="114">
        <f t="shared" si="660"/>
        <v>0</v>
      </c>
      <c r="AK648" s="114">
        <f t="shared" si="660"/>
        <v>0</v>
      </c>
      <c r="AL648" s="114">
        <f t="shared" ref="AL648:AQ648" si="661">AL655+AL649</f>
        <v>84800</v>
      </c>
      <c r="AM648" s="114">
        <f t="shared" si="661"/>
        <v>0</v>
      </c>
      <c r="AN648" s="114">
        <f t="shared" si="661"/>
        <v>0</v>
      </c>
      <c r="AO648" s="114">
        <f t="shared" si="661"/>
        <v>0</v>
      </c>
      <c r="AP648" s="114">
        <f t="shared" si="661"/>
        <v>0</v>
      </c>
      <c r="AQ648" s="114">
        <f t="shared" si="661"/>
        <v>0</v>
      </c>
      <c r="AR648" s="114">
        <f>AR655</f>
        <v>0</v>
      </c>
    </row>
    <row r="649" spans="2:44" s="100" customFormat="1">
      <c r="B649" s="139"/>
      <c r="C649" s="37" t="s">
        <v>57</v>
      </c>
      <c r="D649" s="46">
        <v>953</v>
      </c>
      <c r="E649" s="46" t="s">
        <v>58</v>
      </c>
      <c r="F649" s="46" t="s">
        <v>88</v>
      </c>
      <c r="G649" s="16"/>
      <c r="H649" s="46"/>
      <c r="I649" s="48">
        <f t="shared" si="657"/>
        <v>122700</v>
      </c>
      <c r="J649" s="48"/>
      <c r="K649" s="48"/>
      <c r="L649" s="48"/>
      <c r="M649" s="48">
        <f>M650</f>
        <v>37900</v>
      </c>
      <c r="N649" s="48"/>
      <c r="O649" s="48"/>
      <c r="P649" s="48"/>
      <c r="Q649" s="48"/>
      <c r="R649" s="48"/>
      <c r="S649" s="48"/>
      <c r="T649" s="48">
        <f t="shared" ref="T649:Z653" si="662">T650</f>
        <v>84800</v>
      </c>
      <c r="U649" s="48">
        <f t="shared" si="662"/>
        <v>0</v>
      </c>
      <c r="V649" s="48">
        <f t="shared" si="662"/>
        <v>0</v>
      </c>
      <c r="W649" s="48">
        <f t="shared" si="662"/>
        <v>0</v>
      </c>
      <c r="X649" s="48">
        <f t="shared" si="662"/>
        <v>0</v>
      </c>
      <c r="Y649" s="48">
        <f t="shared" si="662"/>
        <v>0</v>
      </c>
      <c r="Z649" s="48">
        <f t="shared" si="662"/>
        <v>0</v>
      </c>
      <c r="AA649" s="48"/>
      <c r="AB649" s="48">
        <f t="shared" si="626"/>
        <v>122700</v>
      </c>
      <c r="AC649" s="48"/>
      <c r="AD649" s="48"/>
      <c r="AE649" s="48">
        <f>AE650</f>
        <v>37900</v>
      </c>
      <c r="AF649" s="48"/>
      <c r="AG649" s="48"/>
      <c r="AH649" s="48"/>
      <c r="AI649" s="48"/>
      <c r="AJ649" s="48"/>
      <c r="AK649" s="48"/>
      <c r="AL649" s="48">
        <f t="shared" ref="AL649:AQ653" si="663">AL650</f>
        <v>84800</v>
      </c>
      <c r="AM649" s="48">
        <f t="shared" si="663"/>
        <v>0</v>
      </c>
      <c r="AN649" s="48">
        <f t="shared" si="663"/>
        <v>0</v>
      </c>
      <c r="AO649" s="48">
        <f t="shared" si="663"/>
        <v>0</v>
      </c>
      <c r="AP649" s="48">
        <f t="shared" si="663"/>
        <v>0</v>
      </c>
      <c r="AQ649" s="48">
        <f t="shared" si="663"/>
        <v>0</v>
      </c>
      <c r="AR649" s="48"/>
    </row>
    <row r="650" spans="2:44" s="100" customFormat="1">
      <c r="B650" s="139"/>
      <c r="C650" s="37" t="s">
        <v>62</v>
      </c>
      <c r="D650" s="46">
        <v>953</v>
      </c>
      <c r="E650" s="46" t="s">
        <v>58</v>
      </c>
      <c r="F650" s="46" t="s">
        <v>58</v>
      </c>
      <c r="G650" s="16"/>
      <c r="H650" s="46"/>
      <c r="I650" s="48">
        <f t="shared" si="657"/>
        <v>122700</v>
      </c>
      <c r="J650" s="48"/>
      <c r="K650" s="48"/>
      <c r="L650" s="48"/>
      <c r="M650" s="48">
        <f>M651</f>
        <v>37900</v>
      </c>
      <c r="N650" s="48"/>
      <c r="O650" s="48"/>
      <c r="P650" s="48"/>
      <c r="Q650" s="48"/>
      <c r="R650" s="48"/>
      <c r="S650" s="48"/>
      <c r="T650" s="48">
        <f t="shared" si="662"/>
        <v>84800</v>
      </c>
      <c r="U650" s="48">
        <f t="shared" si="662"/>
        <v>0</v>
      </c>
      <c r="V650" s="48">
        <f t="shared" si="662"/>
        <v>0</v>
      </c>
      <c r="W650" s="48">
        <f t="shared" si="662"/>
        <v>0</v>
      </c>
      <c r="X650" s="48">
        <f t="shared" si="662"/>
        <v>0</v>
      </c>
      <c r="Y650" s="48">
        <f t="shared" si="662"/>
        <v>0</v>
      </c>
      <c r="Z650" s="48">
        <f t="shared" si="662"/>
        <v>0</v>
      </c>
      <c r="AA650" s="48"/>
      <c r="AB650" s="48">
        <f t="shared" si="626"/>
        <v>122700</v>
      </c>
      <c r="AC650" s="48"/>
      <c r="AD650" s="48"/>
      <c r="AE650" s="48">
        <f>AE651</f>
        <v>37900</v>
      </c>
      <c r="AF650" s="48"/>
      <c r="AG650" s="48"/>
      <c r="AH650" s="48"/>
      <c r="AI650" s="48"/>
      <c r="AJ650" s="48"/>
      <c r="AK650" s="48"/>
      <c r="AL650" s="48">
        <f t="shared" si="663"/>
        <v>84800</v>
      </c>
      <c r="AM650" s="48">
        <f t="shared" si="663"/>
        <v>0</v>
      </c>
      <c r="AN650" s="48">
        <f t="shared" si="663"/>
        <v>0</v>
      </c>
      <c r="AO650" s="48">
        <f t="shared" si="663"/>
        <v>0</v>
      </c>
      <c r="AP650" s="48">
        <f t="shared" si="663"/>
        <v>0</v>
      </c>
      <c r="AQ650" s="48">
        <f t="shared" si="663"/>
        <v>0</v>
      </c>
      <c r="AR650" s="48"/>
    </row>
    <row r="651" spans="2:44" s="100" customFormat="1" ht="37.5">
      <c r="B651" s="139"/>
      <c r="C651" s="37" t="s">
        <v>368</v>
      </c>
      <c r="D651" s="46">
        <v>953</v>
      </c>
      <c r="E651" s="46" t="s">
        <v>58</v>
      </c>
      <c r="F651" s="46" t="s">
        <v>58</v>
      </c>
      <c r="G651" s="16">
        <v>5300000000</v>
      </c>
      <c r="H651" s="46"/>
      <c r="I651" s="48">
        <f t="shared" si="657"/>
        <v>122700</v>
      </c>
      <c r="J651" s="48"/>
      <c r="K651" s="48"/>
      <c r="L651" s="48"/>
      <c r="M651" s="48">
        <f>M652</f>
        <v>37900</v>
      </c>
      <c r="N651" s="48"/>
      <c r="O651" s="48"/>
      <c r="P651" s="48"/>
      <c r="Q651" s="48"/>
      <c r="R651" s="48"/>
      <c r="S651" s="48"/>
      <c r="T651" s="48">
        <f t="shared" si="662"/>
        <v>84800</v>
      </c>
      <c r="U651" s="48">
        <f t="shared" si="662"/>
        <v>0</v>
      </c>
      <c r="V651" s="48">
        <f t="shared" si="662"/>
        <v>0</v>
      </c>
      <c r="W651" s="48">
        <f t="shared" si="662"/>
        <v>0</v>
      </c>
      <c r="X651" s="48">
        <f t="shared" si="662"/>
        <v>0</v>
      </c>
      <c r="Y651" s="48">
        <f t="shared" si="662"/>
        <v>0</v>
      </c>
      <c r="Z651" s="48">
        <f t="shared" si="662"/>
        <v>0</v>
      </c>
      <c r="AA651" s="48"/>
      <c r="AB651" s="48">
        <f t="shared" si="626"/>
        <v>122700</v>
      </c>
      <c r="AC651" s="48"/>
      <c r="AD651" s="48"/>
      <c r="AE651" s="48">
        <f>AE652</f>
        <v>37900</v>
      </c>
      <c r="AF651" s="48"/>
      <c r="AG651" s="48"/>
      <c r="AH651" s="48"/>
      <c r="AI651" s="48"/>
      <c r="AJ651" s="48"/>
      <c r="AK651" s="48"/>
      <c r="AL651" s="48">
        <f t="shared" si="663"/>
        <v>84800</v>
      </c>
      <c r="AM651" s="48">
        <f t="shared" si="663"/>
        <v>0</v>
      </c>
      <c r="AN651" s="48">
        <f t="shared" si="663"/>
        <v>0</v>
      </c>
      <c r="AO651" s="48">
        <f t="shared" si="663"/>
        <v>0</v>
      </c>
      <c r="AP651" s="48">
        <f t="shared" si="663"/>
        <v>0</v>
      </c>
      <c r="AQ651" s="48">
        <f t="shared" si="663"/>
        <v>0</v>
      </c>
      <c r="AR651" s="48"/>
    </row>
    <row r="652" spans="2:44" s="100" customFormat="1">
      <c r="B652" s="139"/>
      <c r="C652" s="37" t="s">
        <v>155</v>
      </c>
      <c r="D652" s="46">
        <v>953</v>
      </c>
      <c r="E652" s="46" t="s">
        <v>58</v>
      </c>
      <c r="F652" s="46" t="s">
        <v>58</v>
      </c>
      <c r="G652" s="16">
        <v>5310000000</v>
      </c>
      <c r="H652" s="46"/>
      <c r="I652" s="48">
        <f t="shared" si="657"/>
        <v>122700</v>
      </c>
      <c r="J652" s="48"/>
      <c r="K652" s="48"/>
      <c r="L652" s="48"/>
      <c r="M652" s="48">
        <f>M653</f>
        <v>37900</v>
      </c>
      <c r="N652" s="48"/>
      <c r="O652" s="48"/>
      <c r="P652" s="48"/>
      <c r="Q652" s="48"/>
      <c r="R652" s="48"/>
      <c r="S652" s="48"/>
      <c r="T652" s="48">
        <f t="shared" si="662"/>
        <v>84800</v>
      </c>
      <c r="U652" s="48">
        <f t="shared" si="662"/>
        <v>0</v>
      </c>
      <c r="V652" s="48">
        <f t="shared" si="662"/>
        <v>0</v>
      </c>
      <c r="W652" s="48">
        <f t="shared" si="662"/>
        <v>0</v>
      </c>
      <c r="X652" s="48">
        <f t="shared" si="662"/>
        <v>0</v>
      </c>
      <c r="Y652" s="48">
        <f t="shared" si="662"/>
        <v>0</v>
      </c>
      <c r="Z652" s="48">
        <f t="shared" si="662"/>
        <v>0</v>
      </c>
      <c r="AA652" s="48"/>
      <c r="AB652" s="48">
        <f t="shared" si="626"/>
        <v>122700</v>
      </c>
      <c r="AC652" s="48"/>
      <c r="AD652" s="48"/>
      <c r="AE652" s="48">
        <f>AE653</f>
        <v>37900</v>
      </c>
      <c r="AF652" s="48"/>
      <c r="AG652" s="48"/>
      <c r="AH652" s="48"/>
      <c r="AI652" s="48"/>
      <c r="AJ652" s="48"/>
      <c r="AK652" s="48"/>
      <c r="AL652" s="48">
        <f t="shared" si="663"/>
        <v>84800</v>
      </c>
      <c r="AM652" s="48">
        <f t="shared" si="663"/>
        <v>0</v>
      </c>
      <c r="AN652" s="48">
        <f t="shared" si="663"/>
        <v>0</v>
      </c>
      <c r="AO652" s="48">
        <f t="shared" si="663"/>
        <v>0</v>
      </c>
      <c r="AP652" s="48">
        <f t="shared" si="663"/>
        <v>0</v>
      </c>
      <c r="AQ652" s="48">
        <f t="shared" si="663"/>
        <v>0</v>
      </c>
      <c r="AR652" s="48"/>
    </row>
    <row r="653" spans="2:44" s="100" customFormat="1" ht="131.25">
      <c r="B653" s="139"/>
      <c r="C653" s="37" t="s">
        <v>156</v>
      </c>
      <c r="D653" s="46">
        <v>953</v>
      </c>
      <c r="E653" s="46" t="s">
        <v>58</v>
      </c>
      <c r="F653" s="46" t="s">
        <v>58</v>
      </c>
      <c r="G653" s="16">
        <v>5310069120</v>
      </c>
      <c r="H653" s="46"/>
      <c r="I653" s="48">
        <f t="shared" si="657"/>
        <v>122700</v>
      </c>
      <c r="J653" s="48"/>
      <c r="K653" s="48"/>
      <c r="L653" s="48"/>
      <c r="M653" s="48">
        <f>M654</f>
        <v>37900</v>
      </c>
      <c r="N653" s="48"/>
      <c r="O653" s="48"/>
      <c r="P653" s="48"/>
      <c r="Q653" s="48"/>
      <c r="R653" s="48"/>
      <c r="S653" s="48"/>
      <c r="T653" s="48">
        <f t="shared" si="662"/>
        <v>84800</v>
      </c>
      <c r="U653" s="48">
        <f t="shared" si="662"/>
        <v>0</v>
      </c>
      <c r="V653" s="48">
        <f t="shared" si="662"/>
        <v>0</v>
      </c>
      <c r="W653" s="48">
        <f t="shared" si="662"/>
        <v>0</v>
      </c>
      <c r="X653" s="48">
        <f t="shared" si="662"/>
        <v>0</v>
      </c>
      <c r="Y653" s="48">
        <f t="shared" si="662"/>
        <v>0</v>
      </c>
      <c r="Z653" s="48">
        <f t="shared" si="662"/>
        <v>0</v>
      </c>
      <c r="AA653" s="48"/>
      <c r="AB653" s="48">
        <f t="shared" si="626"/>
        <v>122700</v>
      </c>
      <c r="AC653" s="48"/>
      <c r="AD653" s="48"/>
      <c r="AE653" s="48">
        <f>AE654</f>
        <v>37900</v>
      </c>
      <c r="AF653" s="48"/>
      <c r="AG653" s="48"/>
      <c r="AH653" s="48"/>
      <c r="AI653" s="48"/>
      <c r="AJ653" s="48"/>
      <c r="AK653" s="48"/>
      <c r="AL653" s="48">
        <f t="shared" si="663"/>
        <v>84800</v>
      </c>
      <c r="AM653" s="48">
        <f t="shared" si="663"/>
        <v>0</v>
      </c>
      <c r="AN653" s="48">
        <f t="shared" si="663"/>
        <v>0</v>
      </c>
      <c r="AO653" s="48">
        <f t="shared" si="663"/>
        <v>0</v>
      </c>
      <c r="AP653" s="48">
        <f t="shared" si="663"/>
        <v>0</v>
      </c>
      <c r="AQ653" s="48">
        <f t="shared" si="663"/>
        <v>0</v>
      </c>
      <c r="AR653" s="48"/>
    </row>
    <row r="654" spans="2:44" s="100" customFormat="1">
      <c r="B654" s="139"/>
      <c r="C654" s="37" t="s">
        <v>161</v>
      </c>
      <c r="D654" s="46">
        <v>953</v>
      </c>
      <c r="E654" s="46" t="s">
        <v>58</v>
      </c>
      <c r="F654" s="46" t="s">
        <v>58</v>
      </c>
      <c r="G654" s="16">
        <v>5310069120</v>
      </c>
      <c r="H654" s="46" t="s">
        <v>109</v>
      </c>
      <c r="I654" s="48">
        <f t="shared" si="657"/>
        <v>122700</v>
      </c>
      <c r="J654" s="48"/>
      <c r="K654" s="48"/>
      <c r="L654" s="48"/>
      <c r="M654" s="48">
        <v>37900</v>
      </c>
      <c r="N654" s="48"/>
      <c r="O654" s="48"/>
      <c r="P654" s="48"/>
      <c r="Q654" s="48"/>
      <c r="R654" s="48"/>
      <c r="S654" s="48"/>
      <c r="T654" s="48">
        <v>84800</v>
      </c>
      <c r="U654" s="48">
        <v>0</v>
      </c>
      <c r="V654" s="48">
        <v>0</v>
      </c>
      <c r="W654" s="48">
        <v>0</v>
      </c>
      <c r="X654" s="48">
        <v>0</v>
      </c>
      <c r="Y654" s="48">
        <v>0</v>
      </c>
      <c r="Z654" s="48">
        <v>0</v>
      </c>
      <c r="AA654" s="48"/>
      <c r="AB654" s="48">
        <f t="shared" si="626"/>
        <v>122700</v>
      </c>
      <c r="AC654" s="48"/>
      <c r="AD654" s="48"/>
      <c r="AE654" s="48">
        <v>37900</v>
      </c>
      <c r="AF654" s="48"/>
      <c r="AG654" s="48"/>
      <c r="AH654" s="48"/>
      <c r="AI654" s="48"/>
      <c r="AJ654" s="48"/>
      <c r="AK654" s="48"/>
      <c r="AL654" s="48">
        <v>84800</v>
      </c>
      <c r="AM654" s="48">
        <v>0</v>
      </c>
      <c r="AN654" s="48">
        <v>0</v>
      </c>
      <c r="AO654" s="48">
        <v>0</v>
      </c>
      <c r="AP654" s="48">
        <v>0</v>
      </c>
      <c r="AQ654" s="48">
        <v>0</v>
      </c>
      <c r="AR654" s="48"/>
    </row>
    <row r="655" spans="2:44" s="100" customFormat="1">
      <c r="B655" s="139"/>
      <c r="C655" s="37" t="s">
        <v>74</v>
      </c>
      <c r="D655" s="17">
        <v>953</v>
      </c>
      <c r="E655" s="46" t="s">
        <v>40</v>
      </c>
      <c r="F655" s="46" t="s">
        <v>88</v>
      </c>
      <c r="G655" s="16"/>
      <c r="H655" s="46"/>
      <c r="I655" s="48">
        <f t="shared" si="657"/>
        <v>97233600</v>
      </c>
      <c r="J655" s="48">
        <f t="shared" ref="J655:AA655" si="664">J656+J671</f>
        <v>97786500</v>
      </c>
      <c r="K655" s="48">
        <f t="shared" si="664"/>
        <v>-1343600</v>
      </c>
      <c r="L655" s="48">
        <f t="shared" si="664"/>
        <v>719500</v>
      </c>
      <c r="M655" s="48">
        <f t="shared" si="664"/>
        <v>71200</v>
      </c>
      <c r="N655" s="48">
        <f t="shared" si="664"/>
        <v>0</v>
      </c>
      <c r="O655" s="48">
        <f t="shared" si="664"/>
        <v>0</v>
      </c>
      <c r="P655" s="48">
        <f t="shared" si="664"/>
        <v>0</v>
      </c>
      <c r="Q655" s="48">
        <f t="shared" si="664"/>
        <v>0</v>
      </c>
      <c r="R655" s="48">
        <f t="shared" si="664"/>
        <v>0</v>
      </c>
      <c r="S655" s="48">
        <f t="shared" si="664"/>
        <v>0</v>
      </c>
      <c r="T655" s="48">
        <f t="shared" si="664"/>
        <v>0</v>
      </c>
      <c r="U655" s="48">
        <f t="shared" si="664"/>
        <v>0</v>
      </c>
      <c r="V655" s="48">
        <f t="shared" si="664"/>
        <v>0</v>
      </c>
      <c r="W655" s="48">
        <f t="shared" si="664"/>
        <v>0</v>
      </c>
      <c r="X655" s="48">
        <f t="shared" si="664"/>
        <v>0</v>
      </c>
      <c r="Y655" s="48">
        <f t="shared" si="664"/>
        <v>0</v>
      </c>
      <c r="Z655" s="48">
        <f t="shared" si="664"/>
        <v>0</v>
      </c>
      <c r="AA655" s="48">
        <f t="shared" si="664"/>
        <v>0</v>
      </c>
      <c r="AB655" s="48">
        <f t="shared" si="626"/>
        <v>99181800</v>
      </c>
      <c r="AC655" s="48">
        <f t="shared" ref="AC655:AR655" si="665">AC656+AC671</f>
        <v>98362300</v>
      </c>
      <c r="AD655" s="48">
        <f t="shared" si="665"/>
        <v>748300</v>
      </c>
      <c r="AE655" s="48">
        <f t="shared" si="665"/>
        <v>71200</v>
      </c>
      <c r="AF655" s="48">
        <f t="shared" si="665"/>
        <v>0</v>
      </c>
      <c r="AG655" s="48">
        <f t="shared" si="665"/>
        <v>0</v>
      </c>
      <c r="AH655" s="48">
        <f t="shared" si="665"/>
        <v>0</v>
      </c>
      <c r="AI655" s="48">
        <f t="shared" si="665"/>
        <v>0</v>
      </c>
      <c r="AJ655" s="48">
        <f t="shared" si="665"/>
        <v>0</v>
      </c>
      <c r="AK655" s="48">
        <f t="shared" si="665"/>
        <v>0</v>
      </c>
      <c r="AL655" s="48">
        <f t="shared" si="665"/>
        <v>0</v>
      </c>
      <c r="AM655" s="48">
        <f t="shared" si="665"/>
        <v>0</v>
      </c>
      <c r="AN655" s="48">
        <f t="shared" si="665"/>
        <v>0</v>
      </c>
      <c r="AO655" s="48">
        <f t="shared" si="665"/>
        <v>0</v>
      </c>
      <c r="AP655" s="48">
        <f t="shared" si="665"/>
        <v>0</v>
      </c>
      <c r="AQ655" s="48">
        <f t="shared" si="665"/>
        <v>0</v>
      </c>
      <c r="AR655" s="48">
        <f t="shared" si="665"/>
        <v>0</v>
      </c>
    </row>
    <row r="656" spans="2:44" s="100" customFormat="1">
      <c r="B656" s="33"/>
      <c r="C656" s="37" t="s">
        <v>76</v>
      </c>
      <c r="D656" s="46">
        <v>953</v>
      </c>
      <c r="E656" s="127">
        <v>10</v>
      </c>
      <c r="F656" s="129" t="s">
        <v>24</v>
      </c>
      <c r="G656" s="16"/>
      <c r="H656" s="103"/>
      <c r="I656" s="48">
        <f t="shared" si="657"/>
        <v>86320600</v>
      </c>
      <c r="J656" s="48">
        <f>J657+J659+J663+J665</f>
        <v>87249900</v>
      </c>
      <c r="K656" s="48">
        <f>K657+K659+K663+K665</f>
        <v>-1720000</v>
      </c>
      <c r="L656" s="48">
        <f>L657+L659+L663+L665</f>
        <v>719500</v>
      </c>
      <c r="M656" s="48">
        <f t="shared" ref="M656:Z656" si="666">M657+M659+M663+M665+M661+M667+M669</f>
        <v>71200</v>
      </c>
      <c r="N656" s="48">
        <f t="shared" si="666"/>
        <v>0</v>
      </c>
      <c r="O656" s="48">
        <f t="shared" si="666"/>
        <v>0</v>
      </c>
      <c r="P656" s="48">
        <f t="shared" si="666"/>
        <v>0</v>
      </c>
      <c r="Q656" s="48">
        <f t="shared" si="666"/>
        <v>0</v>
      </c>
      <c r="R656" s="48">
        <f t="shared" si="666"/>
        <v>0</v>
      </c>
      <c r="S656" s="48">
        <f t="shared" si="666"/>
        <v>0</v>
      </c>
      <c r="T656" s="48">
        <f t="shared" si="666"/>
        <v>0</v>
      </c>
      <c r="U656" s="48">
        <f t="shared" si="666"/>
        <v>0</v>
      </c>
      <c r="V656" s="48">
        <f t="shared" si="666"/>
        <v>0</v>
      </c>
      <c r="W656" s="48">
        <f t="shared" si="666"/>
        <v>0</v>
      </c>
      <c r="X656" s="48">
        <f t="shared" si="666"/>
        <v>0</v>
      </c>
      <c r="Y656" s="48">
        <f t="shared" si="666"/>
        <v>0</v>
      </c>
      <c r="Z656" s="48">
        <f t="shared" si="666"/>
        <v>0</v>
      </c>
      <c r="AA656" s="48">
        <f>AA657+AA659+AA663</f>
        <v>0</v>
      </c>
      <c r="AB656" s="48">
        <f t="shared" si="626"/>
        <v>88268800</v>
      </c>
      <c r="AC656" s="48">
        <f>AC657+AC659+AC663+AC665</f>
        <v>87449300</v>
      </c>
      <c r="AD656" s="48">
        <f>AD657+AD659+AD663+AD665</f>
        <v>748300</v>
      </c>
      <c r="AE656" s="48">
        <f t="shared" ref="AE656:AQ656" si="667">AE657+AE659+AE663+AE665+AE661+AE667+AE669</f>
        <v>71200</v>
      </c>
      <c r="AF656" s="48">
        <f t="shared" si="667"/>
        <v>0</v>
      </c>
      <c r="AG656" s="48">
        <f t="shared" si="667"/>
        <v>0</v>
      </c>
      <c r="AH656" s="48">
        <f t="shared" si="667"/>
        <v>0</v>
      </c>
      <c r="AI656" s="48">
        <f t="shared" si="667"/>
        <v>0</v>
      </c>
      <c r="AJ656" s="48">
        <f t="shared" si="667"/>
        <v>0</v>
      </c>
      <c r="AK656" s="48">
        <f t="shared" si="667"/>
        <v>0</v>
      </c>
      <c r="AL656" s="48">
        <f t="shared" si="667"/>
        <v>0</v>
      </c>
      <c r="AM656" s="48">
        <f t="shared" si="667"/>
        <v>0</v>
      </c>
      <c r="AN656" s="48">
        <f t="shared" si="667"/>
        <v>0</v>
      </c>
      <c r="AO656" s="48">
        <f t="shared" si="667"/>
        <v>0</v>
      </c>
      <c r="AP656" s="48">
        <f t="shared" si="667"/>
        <v>0</v>
      </c>
      <c r="AQ656" s="48">
        <f t="shared" si="667"/>
        <v>0</v>
      </c>
      <c r="AR656" s="48">
        <f>AR657+AR659+AR663</f>
        <v>0</v>
      </c>
    </row>
    <row r="657" spans="2:44" s="100" customFormat="1" ht="112.5">
      <c r="B657" s="29"/>
      <c r="C657" s="37" t="s">
        <v>166</v>
      </c>
      <c r="D657" s="17">
        <v>953</v>
      </c>
      <c r="E657" s="46" t="s">
        <v>40</v>
      </c>
      <c r="F657" s="46" t="s">
        <v>24</v>
      </c>
      <c r="G657" s="16">
        <v>5400069100</v>
      </c>
      <c r="H657" s="135"/>
      <c r="I657" s="48">
        <f t="shared" si="657"/>
        <v>48507900</v>
      </c>
      <c r="J657" s="48">
        <f t="shared" ref="J657:Z657" si="668">J658</f>
        <v>48327700</v>
      </c>
      <c r="K657" s="48">
        <f t="shared" si="668"/>
        <v>-536700</v>
      </c>
      <c r="L657" s="48">
        <f t="shared" si="668"/>
        <v>716900</v>
      </c>
      <c r="M657" s="48">
        <f t="shared" si="668"/>
        <v>0</v>
      </c>
      <c r="N657" s="48">
        <f t="shared" si="668"/>
        <v>0</v>
      </c>
      <c r="O657" s="48">
        <f t="shared" si="668"/>
        <v>0</v>
      </c>
      <c r="P657" s="48">
        <f t="shared" si="668"/>
        <v>0</v>
      </c>
      <c r="Q657" s="48">
        <f t="shared" si="668"/>
        <v>0</v>
      </c>
      <c r="R657" s="48">
        <f t="shared" si="668"/>
        <v>0</v>
      </c>
      <c r="S657" s="48">
        <f t="shared" si="668"/>
        <v>0</v>
      </c>
      <c r="T657" s="48">
        <f t="shared" si="668"/>
        <v>0</v>
      </c>
      <c r="U657" s="48">
        <f t="shared" si="668"/>
        <v>0</v>
      </c>
      <c r="V657" s="48">
        <f t="shared" si="668"/>
        <v>0</v>
      </c>
      <c r="W657" s="48">
        <f t="shared" si="668"/>
        <v>0</v>
      </c>
      <c r="X657" s="48">
        <f t="shared" si="668"/>
        <v>0</v>
      </c>
      <c r="Y657" s="48">
        <f t="shared" si="668"/>
        <v>0</v>
      </c>
      <c r="Z657" s="48">
        <f t="shared" si="668"/>
        <v>0</v>
      </c>
      <c r="AA657" s="48"/>
      <c r="AB657" s="48">
        <f t="shared" si="626"/>
        <v>50449200</v>
      </c>
      <c r="AC657" s="48">
        <f t="shared" ref="AC657:AQ657" si="669">AC658</f>
        <v>49703600</v>
      </c>
      <c r="AD657" s="48">
        <f t="shared" si="669"/>
        <v>745600</v>
      </c>
      <c r="AE657" s="48">
        <f t="shared" si="669"/>
        <v>0</v>
      </c>
      <c r="AF657" s="48">
        <f t="shared" si="669"/>
        <v>0</v>
      </c>
      <c r="AG657" s="48">
        <f t="shared" si="669"/>
        <v>0</v>
      </c>
      <c r="AH657" s="48">
        <f t="shared" si="669"/>
        <v>0</v>
      </c>
      <c r="AI657" s="48">
        <f t="shared" si="669"/>
        <v>0</v>
      </c>
      <c r="AJ657" s="48">
        <f t="shared" si="669"/>
        <v>0</v>
      </c>
      <c r="AK657" s="48">
        <f t="shared" si="669"/>
        <v>0</v>
      </c>
      <c r="AL657" s="48">
        <f t="shared" si="669"/>
        <v>0</v>
      </c>
      <c r="AM657" s="48">
        <f t="shared" si="669"/>
        <v>0</v>
      </c>
      <c r="AN657" s="48">
        <f t="shared" si="669"/>
        <v>0</v>
      </c>
      <c r="AO657" s="48">
        <f t="shared" si="669"/>
        <v>0</v>
      </c>
      <c r="AP657" s="48">
        <f t="shared" si="669"/>
        <v>0</v>
      </c>
      <c r="AQ657" s="48">
        <f t="shared" si="669"/>
        <v>0</v>
      </c>
      <c r="AR657" s="48"/>
    </row>
    <row r="658" spans="2:44" s="100" customFormat="1">
      <c r="B658" s="29"/>
      <c r="C658" s="37" t="s">
        <v>161</v>
      </c>
      <c r="D658" s="17">
        <v>953</v>
      </c>
      <c r="E658" s="46" t="s">
        <v>40</v>
      </c>
      <c r="F658" s="46" t="s">
        <v>24</v>
      </c>
      <c r="G658" s="16">
        <v>5400069100</v>
      </c>
      <c r="H658" s="135">
        <v>300</v>
      </c>
      <c r="I658" s="48">
        <f t="shared" si="657"/>
        <v>48507900</v>
      </c>
      <c r="J658" s="48">
        <v>48327700</v>
      </c>
      <c r="K658" s="48">
        <v>-536700</v>
      </c>
      <c r="L658" s="48">
        <v>716900</v>
      </c>
      <c r="M658" s="48">
        <v>0</v>
      </c>
      <c r="N658" s="48">
        <v>0</v>
      </c>
      <c r="O658" s="48">
        <v>0</v>
      </c>
      <c r="P658" s="48">
        <v>0</v>
      </c>
      <c r="Q658" s="48">
        <v>0</v>
      </c>
      <c r="R658" s="48">
        <v>0</v>
      </c>
      <c r="S658" s="48">
        <v>0</v>
      </c>
      <c r="T658" s="48">
        <v>0</v>
      </c>
      <c r="U658" s="48">
        <v>0</v>
      </c>
      <c r="V658" s="48">
        <v>0</v>
      </c>
      <c r="W658" s="48">
        <v>0</v>
      </c>
      <c r="X658" s="48">
        <v>0</v>
      </c>
      <c r="Y658" s="48">
        <v>0</v>
      </c>
      <c r="Z658" s="48">
        <v>0</v>
      </c>
      <c r="AA658" s="48"/>
      <c r="AB658" s="48">
        <f t="shared" si="626"/>
        <v>50449200</v>
      </c>
      <c r="AC658" s="48">
        <v>49703600</v>
      </c>
      <c r="AD658" s="48">
        <v>745600</v>
      </c>
      <c r="AE658" s="48">
        <v>0</v>
      </c>
      <c r="AF658" s="48">
        <v>0</v>
      </c>
      <c r="AG658" s="48">
        <v>0</v>
      </c>
      <c r="AH658" s="48">
        <v>0</v>
      </c>
      <c r="AI658" s="48">
        <v>0</v>
      </c>
      <c r="AJ658" s="48">
        <v>0</v>
      </c>
      <c r="AK658" s="48">
        <v>0</v>
      </c>
      <c r="AL658" s="48">
        <v>0</v>
      </c>
      <c r="AM658" s="48">
        <v>0</v>
      </c>
      <c r="AN658" s="48">
        <v>0</v>
      </c>
      <c r="AO658" s="48">
        <v>0</v>
      </c>
      <c r="AP658" s="48">
        <v>0</v>
      </c>
      <c r="AQ658" s="48">
        <v>0</v>
      </c>
      <c r="AR658" s="48"/>
    </row>
    <row r="659" spans="2:44" s="100" customFormat="1" ht="75">
      <c r="B659" s="29"/>
      <c r="C659" s="37" t="s">
        <v>167</v>
      </c>
      <c r="D659" s="17">
        <v>953</v>
      </c>
      <c r="E659" s="46" t="s">
        <v>40</v>
      </c>
      <c r="F659" s="46" t="s">
        <v>24</v>
      </c>
      <c r="G659" s="16">
        <v>5400069110</v>
      </c>
      <c r="H659" s="135"/>
      <c r="I659" s="48">
        <f t="shared" si="657"/>
        <v>173400</v>
      </c>
      <c r="J659" s="48">
        <f t="shared" ref="J659:Z659" si="670">J660</f>
        <v>276600</v>
      </c>
      <c r="K659" s="48">
        <f t="shared" si="670"/>
        <v>-105800</v>
      </c>
      <c r="L659" s="48">
        <f t="shared" si="670"/>
        <v>2600</v>
      </c>
      <c r="M659" s="48">
        <f t="shared" si="670"/>
        <v>0</v>
      </c>
      <c r="N659" s="48">
        <f t="shared" si="670"/>
        <v>0</v>
      </c>
      <c r="O659" s="48">
        <f t="shared" si="670"/>
        <v>0</v>
      </c>
      <c r="P659" s="48">
        <f t="shared" si="670"/>
        <v>0</v>
      </c>
      <c r="Q659" s="48">
        <f t="shared" si="670"/>
        <v>0</v>
      </c>
      <c r="R659" s="48">
        <f t="shared" si="670"/>
        <v>0</v>
      </c>
      <c r="S659" s="48">
        <f t="shared" si="670"/>
        <v>0</v>
      </c>
      <c r="T659" s="48">
        <f t="shared" si="670"/>
        <v>0</v>
      </c>
      <c r="U659" s="48">
        <f t="shared" si="670"/>
        <v>0</v>
      </c>
      <c r="V659" s="48">
        <f t="shared" si="670"/>
        <v>0</v>
      </c>
      <c r="W659" s="48">
        <f t="shared" si="670"/>
        <v>0</v>
      </c>
      <c r="X659" s="48">
        <f t="shared" si="670"/>
        <v>0</v>
      </c>
      <c r="Y659" s="48">
        <f t="shared" si="670"/>
        <v>0</v>
      </c>
      <c r="Z659" s="48">
        <f t="shared" si="670"/>
        <v>0</v>
      </c>
      <c r="AA659" s="48"/>
      <c r="AB659" s="48">
        <f t="shared" si="626"/>
        <v>180300</v>
      </c>
      <c r="AC659" s="48">
        <f t="shared" ref="AC659:AQ659" si="671">AC660</f>
        <v>177600</v>
      </c>
      <c r="AD659" s="48">
        <f t="shared" si="671"/>
        <v>2700</v>
      </c>
      <c r="AE659" s="48">
        <f t="shared" si="671"/>
        <v>0</v>
      </c>
      <c r="AF659" s="48">
        <f t="shared" si="671"/>
        <v>0</v>
      </c>
      <c r="AG659" s="48">
        <f t="shared" si="671"/>
        <v>0</v>
      </c>
      <c r="AH659" s="48">
        <f t="shared" si="671"/>
        <v>0</v>
      </c>
      <c r="AI659" s="48">
        <f t="shared" si="671"/>
        <v>0</v>
      </c>
      <c r="AJ659" s="48">
        <f t="shared" si="671"/>
        <v>0</v>
      </c>
      <c r="AK659" s="48">
        <f t="shared" si="671"/>
        <v>0</v>
      </c>
      <c r="AL659" s="48">
        <f t="shared" si="671"/>
        <v>0</v>
      </c>
      <c r="AM659" s="48">
        <f t="shared" si="671"/>
        <v>0</v>
      </c>
      <c r="AN659" s="48">
        <f t="shared" si="671"/>
        <v>0</v>
      </c>
      <c r="AO659" s="48">
        <f t="shared" si="671"/>
        <v>0</v>
      </c>
      <c r="AP659" s="48">
        <f t="shared" si="671"/>
        <v>0</v>
      </c>
      <c r="AQ659" s="48">
        <f t="shared" si="671"/>
        <v>0</v>
      </c>
      <c r="AR659" s="48"/>
    </row>
    <row r="660" spans="2:44" s="100" customFormat="1">
      <c r="B660" s="29"/>
      <c r="C660" s="37" t="s">
        <v>161</v>
      </c>
      <c r="D660" s="17">
        <v>953</v>
      </c>
      <c r="E660" s="46" t="s">
        <v>40</v>
      </c>
      <c r="F660" s="46" t="s">
        <v>24</v>
      </c>
      <c r="G660" s="16">
        <v>5400069110</v>
      </c>
      <c r="H660" s="135">
        <v>300</v>
      </c>
      <c r="I660" s="48">
        <f t="shared" si="657"/>
        <v>173400</v>
      </c>
      <c r="J660" s="48">
        <v>276600</v>
      </c>
      <c r="K660" s="48">
        <v>-105800</v>
      </c>
      <c r="L660" s="48">
        <v>2600</v>
      </c>
      <c r="M660" s="48">
        <v>0</v>
      </c>
      <c r="N660" s="48">
        <v>0</v>
      </c>
      <c r="O660" s="48">
        <v>0</v>
      </c>
      <c r="P660" s="48">
        <v>0</v>
      </c>
      <c r="Q660" s="48">
        <v>0</v>
      </c>
      <c r="R660" s="48">
        <v>0</v>
      </c>
      <c r="S660" s="48">
        <v>0</v>
      </c>
      <c r="T660" s="48">
        <v>0</v>
      </c>
      <c r="U660" s="48">
        <v>0</v>
      </c>
      <c r="V660" s="48">
        <v>0</v>
      </c>
      <c r="W660" s="48">
        <v>0</v>
      </c>
      <c r="X660" s="48">
        <v>0</v>
      </c>
      <c r="Y660" s="48">
        <v>0</v>
      </c>
      <c r="Z660" s="48">
        <v>0</v>
      </c>
      <c r="AA660" s="48"/>
      <c r="AB660" s="48">
        <f t="shared" si="626"/>
        <v>180300</v>
      </c>
      <c r="AC660" s="48">
        <v>177600</v>
      </c>
      <c r="AD660" s="48">
        <v>2700</v>
      </c>
      <c r="AE660" s="48">
        <v>0</v>
      </c>
      <c r="AF660" s="48">
        <v>0</v>
      </c>
      <c r="AG660" s="48">
        <v>0</v>
      </c>
      <c r="AH660" s="48">
        <v>0</v>
      </c>
      <c r="AI660" s="48">
        <v>0</v>
      </c>
      <c r="AJ660" s="48">
        <v>0</v>
      </c>
      <c r="AK660" s="48">
        <v>0</v>
      </c>
      <c r="AL660" s="48">
        <v>0</v>
      </c>
      <c r="AM660" s="48">
        <v>0</v>
      </c>
      <c r="AN660" s="48">
        <v>0</v>
      </c>
      <c r="AO660" s="48">
        <v>0</v>
      </c>
      <c r="AP660" s="48">
        <v>0</v>
      </c>
      <c r="AQ660" s="48">
        <v>0</v>
      </c>
      <c r="AR660" s="48"/>
    </row>
    <row r="661" spans="2:44" s="100" customFormat="1" ht="131.25" hidden="1">
      <c r="B661" s="29"/>
      <c r="C661" s="37" t="s">
        <v>156</v>
      </c>
      <c r="D661" s="17">
        <v>953</v>
      </c>
      <c r="E661" s="46" t="s">
        <v>40</v>
      </c>
      <c r="F661" s="46" t="s">
        <v>24</v>
      </c>
      <c r="G661" s="16">
        <v>5400069120</v>
      </c>
      <c r="H661" s="135"/>
      <c r="I661" s="48">
        <f t="shared" si="657"/>
        <v>0</v>
      </c>
      <c r="J661" s="48"/>
      <c r="K661" s="48"/>
      <c r="L661" s="48"/>
      <c r="M661" s="48">
        <f t="shared" ref="M661:S661" si="672">M662</f>
        <v>0</v>
      </c>
      <c r="N661" s="48">
        <f t="shared" si="672"/>
        <v>0</v>
      </c>
      <c r="O661" s="48">
        <f t="shared" si="672"/>
        <v>0</v>
      </c>
      <c r="P661" s="48">
        <f t="shared" si="672"/>
        <v>0</v>
      </c>
      <c r="Q661" s="48">
        <f t="shared" si="672"/>
        <v>0</v>
      </c>
      <c r="R661" s="48">
        <f t="shared" si="672"/>
        <v>0</v>
      </c>
      <c r="S661" s="48">
        <f t="shared" si="672"/>
        <v>0</v>
      </c>
      <c r="AA661" s="48"/>
      <c r="AB661" s="48">
        <f t="shared" si="626"/>
        <v>0</v>
      </c>
      <c r="AC661" s="48"/>
      <c r="AD661" s="48"/>
      <c r="AF661" s="48">
        <f t="shared" ref="AF661:AK661" si="673">AF662</f>
        <v>0</v>
      </c>
      <c r="AG661" s="48">
        <f t="shared" si="673"/>
        <v>0</v>
      </c>
      <c r="AH661" s="48">
        <f t="shared" si="673"/>
        <v>0</v>
      </c>
      <c r="AI661" s="48">
        <f t="shared" si="673"/>
        <v>0</v>
      </c>
      <c r="AJ661" s="48">
        <f t="shared" si="673"/>
        <v>0</v>
      </c>
      <c r="AK661" s="48">
        <f t="shared" si="673"/>
        <v>0</v>
      </c>
      <c r="AR661" s="48"/>
    </row>
    <row r="662" spans="2:44" s="100" customFormat="1" hidden="1">
      <c r="B662" s="29"/>
      <c r="C662" s="37" t="s">
        <v>161</v>
      </c>
      <c r="D662" s="17">
        <v>953</v>
      </c>
      <c r="E662" s="46" t="s">
        <v>40</v>
      </c>
      <c r="F662" s="46" t="s">
        <v>24</v>
      </c>
      <c r="G662" s="16">
        <v>5400069120</v>
      </c>
      <c r="H662" s="135">
        <v>300</v>
      </c>
      <c r="I662" s="48">
        <f t="shared" si="657"/>
        <v>0</v>
      </c>
      <c r="J662" s="48"/>
      <c r="K662" s="48"/>
      <c r="L662" s="48"/>
      <c r="M662" s="48"/>
      <c r="N662" s="48">
        <v>0</v>
      </c>
      <c r="O662" s="48">
        <v>0</v>
      </c>
      <c r="P662" s="48">
        <v>0</v>
      </c>
      <c r="Q662" s="48">
        <v>0</v>
      </c>
      <c r="R662" s="48">
        <v>0</v>
      </c>
      <c r="S662" s="48">
        <v>0</v>
      </c>
      <c r="AA662" s="48"/>
      <c r="AB662" s="48">
        <f t="shared" si="626"/>
        <v>0</v>
      </c>
      <c r="AC662" s="48"/>
      <c r="AD662" s="48"/>
      <c r="AF662" s="48">
        <v>0</v>
      </c>
      <c r="AG662" s="48">
        <v>0</v>
      </c>
      <c r="AH662" s="48">
        <v>0</v>
      </c>
      <c r="AI662" s="48">
        <v>0</v>
      </c>
      <c r="AJ662" s="48">
        <v>0</v>
      </c>
      <c r="AK662" s="48">
        <v>0</v>
      </c>
      <c r="AR662" s="48"/>
    </row>
    <row r="663" spans="2:44" s="100" customFormat="1" ht="75">
      <c r="B663" s="29"/>
      <c r="C663" s="37" t="s">
        <v>168</v>
      </c>
      <c r="D663" s="17">
        <v>953</v>
      </c>
      <c r="E663" s="46" t="s">
        <v>40</v>
      </c>
      <c r="F663" s="46" t="s">
        <v>24</v>
      </c>
      <c r="G663" s="16">
        <v>5400069130</v>
      </c>
      <c r="H663" s="135"/>
      <c r="I663" s="48">
        <f t="shared" si="657"/>
        <v>37389500</v>
      </c>
      <c r="J663" s="48">
        <f t="shared" ref="J663:Z663" si="674">J664</f>
        <v>38645600</v>
      </c>
      <c r="K663" s="48">
        <f t="shared" si="674"/>
        <v>-1256100</v>
      </c>
      <c r="L663" s="48">
        <f t="shared" si="674"/>
        <v>0</v>
      </c>
      <c r="M663" s="48">
        <f t="shared" si="674"/>
        <v>0</v>
      </c>
      <c r="N663" s="48">
        <f t="shared" si="674"/>
        <v>0</v>
      </c>
      <c r="O663" s="48">
        <f t="shared" si="674"/>
        <v>0</v>
      </c>
      <c r="P663" s="48">
        <f t="shared" si="674"/>
        <v>0</v>
      </c>
      <c r="Q663" s="48">
        <f t="shared" si="674"/>
        <v>0</v>
      </c>
      <c r="R663" s="48">
        <f t="shared" si="674"/>
        <v>0</v>
      </c>
      <c r="S663" s="48">
        <f t="shared" si="674"/>
        <v>0</v>
      </c>
      <c r="T663" s="48">
        <f t="shared" si="674"/>
        <v>0</v>
      </c>
      <c r="U663" s="48">
        <f t="shared" si="674"/>
        <v>0</v>
      </c>
      <c r="V663" s="48">
        <f t="shared" si="674"/>
        <v>0</v>
      </c>
      <c r="W663" s="48">
        <f t="shared" si="674"/>
        <v>0</v>
      </c>
      <c r="X663" s="48">
        <f t="shared" si="674"/>
        <v>0</v>
      </c>
      <c r="Y663" s="48">
        <f t="shared" si="674"/>
        <v>0</v>
      </c>
      <c r="Z663" s="48">
        <f t="shared" si="674"/>
        <v>0</v>
      </c>
      <c r="AA663" s="48"/>
      <c r="AB663" s="48">
        <f t="shared" si="626"/>
        <v>37389500</v>
      </c>
      <c r="AC663" s="48">
        <f t="shared" ref="AC663:AQ663" si="675">AC664</f>
        <v>37389500</v>
      </c>
      <c r="AD663" s="48">
        <f t="shared" si="675"/>
        <v>0</v>
      </c>
      <c r="AE663" s="48">
        <f t="shared" si="675"/>
        <v>0</v>
      </c>
      <c r="AF663" s="48">
        <f t="shared" si="675"/>
        <v>0</v>
      </c>
      <c r="AG663" s="48">
        <f t="shared" si="675"/>
        <v>0</v>
      </c>
      <c r="AH663" s="48">
        <f t="shared" si="675"/>
        <v>0</v>
      </c>
      <c r="AI663" s="48">
        <f t="shared" si="675"/>
        <v>0</v>
      </c>
      <c r="AJ663" s="48">
        <f t="shared" si="675"/>
        <v>0</v>
      </c>
      <c r="AK663" s="48">
        <f t="shared" si="675"/>
        <v>0</v>
      </c>
      <c r="AL663" s="48">
        <f t="shared" si="675"/>
        <v>0</v>
      </c>
      <c r="AM663" s="48">
        <f t="shared" si="675"/>
        <v>0</v>
      </c>
      <c r="AN663" s="48">
        <f t="shared" si="675"/>
        <v>0</v>
      </c>
      <c r="AO663" s="48">
        <f t="shared" si="675"/>
        <v>0</v>
      </c>
      <c r="AP663" s="48">
        <f t="shared" si="675"/>
        <v>0</v>
      </c>
      <c r="AQ663" s="48">
        <f t="shared" si="675"/>
        <v>0</v>
      </c>
      <c r="AR663" s="48"/>
    </row>
    <row r="664" spans="2:44" s="100" customFormat="1">
      <c r="B664" s="29"/>
      <c r="C664" s="37" t="s">
        <v>161</v>
      </c>
      <c r="D664" s="17">
        <v>953</v>
      </c>
      <c r="E664" s="46" t="s">
        <v>40</v>
      </c>
      <c r="F664" s="46" t="s">
        <v>24</v>
      </c>
      <c r="G664" s="16">
        <v>5400069130</v>
      </c>
      <c r="H664" s="135">
        <v>300</v>
      </c>
      <c r="I664" s="48">
        <f t="shared" si="657"/>
        <v>37389500</v>
      </c>
      <c r="J664" s="48">
        <v>38645600</v>
      </c>
      <c r="K664" s="48">
        <v>-1256100</v>
      </c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8"/>
      <c r="Z664" s="48"/>
      <c r="AA664" s="48"/>
      <c r="AB664" s="48">
        <f t="shared" si="626"/>
        <v>37389500</v>
      </c>
      <c r="AC664" s="48">
        <v>37389500</v>
      </c>
      <c r="AD664" s="48"/>
      <c r="AE664" s="48"/>
      <c r="AF664" s="48"/>
      <c r="AG664" s="48"/>
      <c r="AH664" s="48"/>
      <c r="AI664" s="48"/>
      <c r="AJ664" s="48"/>
      <c r="AK664" s="48"/>
      <c r="AL664" s="48"/>
      <c r="AM664" s="48"/>
      <c r="AN664" s="48"/>
      <c r="AO664" s="48"/>
      <c r="AP664" s="48"/>
      <c r="AQ664" s="48"/>
      <c r="AR664" s="48"/>
    </row>
    <row r="665" spans="2:44" s="100" customFormat="1" ht="93.75">
      <c r="B665" s="29"/>
      <c r="C665" s="37" t="s">
        <v>169</v>
      </c>
      <c r="D665" s="17">
        <v>953</v>
      </c>
      <c r="E665" s="46" t="s">
        <v>40</v>
      </c>
      <c r="F665" s="46" t="s">
        <v>24</v>
      </c>
      <c r="G665" s="16">
        <v>5400069140</v>
      </c>
      <c r="H665" s="135"/>
      <c r="I665" s="48">
        <f t="shared" si="657"/>
        <v>178600</v>
      </c>
      <c r="J665" s="48">
        <f t="shared" ref="J665:Z665" si="676">J666</f>
        <v>0</v>
      </c>
      <c r="K665" s="48">
        <f t="shared" si="676"/>
        <v>178600</v>
      </c>
      <c r="L665" s="48">
        <f t="shared" si="676"/>
        <v>0</v>
      </c>
      <c r="M665" s="48">
        <f t="shared" si="676"/>
        <v>0</v>
      </c>
      <c r="N665" s="48">
        <f t="shared" si="676"/>
        <v>0</v>
      </c>
      <c r="O665" s="48">
        <f t="shared" si="676"/>
        <v>0</v>
      </c>
      <c r="P665" s="48">
        <f t="shared" si="676"/>
        <v>0</v>
      </c>
      <c r="Q665" s="48">
        <f t="shared" si="676"/>
        <v>0</v>
      </c>
      <c r="R665" s="48">
        <f t="shared" si="676"/>
        <v>0</v>
      </c>
      <c r="S665" s="48">
        <f t="shared" si="676"/>
        <v>0</v>
      </c>
      <c r="T665" s="48">
        <f t="shared" si="676"/>
        <v>0</v>
      </c>
      <c r="U665" s="48">
        <f t="shared" si="676"/>
        <v>0</v>
      </c>
      <c r="V665" s="48">
        <f t="shared" si="676"/>
        <v>0</v>
      </c>
      <c r="W665" s="48">
        <f t="shared" si="676"/>
        <v>0</v>
      </c>
      <c r="X665" s="48">
        <f t="shared" si="676"/>
        <v>0</v>
      </c>
      <c r="Y665" s="48">
        <f t="shared" si="676"/>
        <v>0</v>
      </c>
      <c r="Z665" s="48">
        <f t="shared" si="676"/>
        <v>0</v>
      </c>
      <c r="AA665" s="48"/>
      <c r="AB665" s="48">
        <f t="shared" si="626"/>
        <v>178600</v>
      </c>
      <c r="AC665" s="48">
        <f t="shared" ref="AC665:AQ665" si="677">AC666</f>
        <v>178600</v>
      </c>
      <c r="AD665" s="48">
        <f t="shared" si="677"/>
        <v>0</v>
      </c>
      <c r="AE665" s="48">
        <f t="shared" si="677"/>
        <v>0</v>
      </c>
      <c r="AF665" s="48">
        <f t="shared" si="677"/>
        <v>0</v>
      </c>
      <c r="AG665" s="48">
        <f t="shared" si="677"/>
        <v>0</v>
      </c>
      <c r="AH665" s="48">
        <f t="shared" si="677"/>
        <v>0</v>
      </c>
      <c r="AI665" s="48">
        <f t="shared" si="677"/>
        <v>0</v>
      </c>
      <c r="AJ665" s="48">
        <f t="shared" si="677"/>
        <v>0</v>
      </c>
      <c r="AK665" s="48">
        <f t="shared" si="677"/>
        <v>0</v>
      </c>
      <c r="AL665" s="48">
        <f t="shared" si="677"/>
        <v>0</v>
      </c>
      <c r="AM665" s="48">
        <f t="shared" si="677"/>
        <v>0</v>
      </c>
      <c r="AN665" s="48">
        <f t="shared" si="677"/>
        <v>0</v>
      </c>
      <c r="AO665" s="48">
        <f t="shared" si="677"/>
        <v>0</v>
      </c>
      <c r="AP665" s="48">
        <f t="shared" si="677"/>
        <v>0</v>
      </c>
      <c r="AQ665" s="48">
        <f t="shared" si="677"/>
        <v>0</v>
      </c>
      <c r="AR665" s="48"/>
    </row>
    <row r="666" spans="2:44" s="100" customFormat="1">
      <c r="B666" s="29"/>
      <c r="C666" s="37" t="s">
        <v>161</v>
      </c>
      <c r="D666" s="17">
        <v>953</v>
      </c>
      <c r="E666" s="46" t="s">
        <v>40</v>
      </c>
      <c r="F666" s="46" t="s">
        <v>24</v>
      </c>
      <c r="G666" s="16">
        <v>5400069140</v>
      </c>
      <c r="H666" s="135">
        <v>300</v>
      </c>
      <c r="I666" s="48">
        <f t="shared" si="657"/>
        <v>178600</v>
      </c>
      <c r="J666" s="48"/>
      <c r="K666" s="48">
        <v>178600</v>
      </c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8"/>
      <c r="AA666" s="48"/>
      <c r="AB666" s="48">
        <f t="shared" si="626"/>
        <v>178600</v>
      </c>
      <c r="AC666" s="48">
        <v>178600</v>
      </c>
      <c r="AD666" s="48"/>
      <c r="AE666" s="48"/>
      <c r="AF666" s="48"/>
      <c r="AG666" s="48"/>
      <c r="AH666" s="48"/>
      <c r="AI666" s="48"/>
      <c r="AJ666" s="48"/>
      <c r="AK666" s="48"/>
      <c r="AL666" s="48"/>
      <c r="AM666" s="48"/>
      <c r="AN666" s="48"/>
      <c r="AO666" s="48"/>
      <c r="AP666" s="48"/>
      <c r="AQ666" s="48"/>
      <c r="AR666" s="48"/>
    </row>
    <row r="667" spans="2:44" s="100" customFormat="1" ht="225">
      <c r="B667" s="29"/>
      <c r="C667" s="37" t="s">
        <v>170</v>
      </c>
      <c r="D667" s="17">
        <v>953</v>
      </c>
      <c r="E667" s="46" t="s">
        <v>40</v>
      </c>
      <c r="F667" s="46" t="s">
        <v>24</v>
      </c>
      <c r="G667" s="16">
        <v>5400069150</v>
      </c>
      <c r="H667" s="135"/>
      <c r="I667" s="48">
        <f t="shared" si="657"/>
        <v>66000</v>
      </c>
      <c r="J667" s="48"/>
      <c r="K667" s="48"/>
      <c r="L667" s="48"/>
      <c r="M667" s="48">
        <f t="shared" ref="M667:Z667" si="678">M668</f>
        <v>66000</v>
      </c>
      <c r="N667" s="48">
        <f t="shared" si="678"/>
        <v>0</v>
      </c>
      <c r="O667" s="48">
        <f t="shared" si="678"/>
        <v>0</v>
      </c>
      <c r="P667" s="48">
        <f t="shared" si="678"/>
        <v>0</v>
      </c>
      <c r="Q667" s="48">
        <f t="shared" si="678"/>
        <v>0</v>
      </c>
      <c r="R667" s="48">
        <f t="shared" si="678"/>
        <v>0</v>
      </c>
      <c r="S667" s="48">
        <f t="shared" si="678"/>
        <v>0</v>
      </c>
      <c r="T667" s="48">
        <f t="shared" si="678"/>
        <v>0</v>
      </c>
      <c r="U667" s="48">
        <f t="shared" si="678"/>
        <v>0</v>
      </c>
      <c r="V667" s="48">
        <f t="shared" si="678"/>
        <v>0</v>
      </c>
      <c r="W667" s="48">
        <f t="shared" si="678"/>
        <v>0</v>
      </c>
      <c r="X667" s="48">
        <f t="shared" si="678"/>
        <v>0</v>
      </c>
      <c r="Y667" s="48">
        <f t="shared" si="678"/>
        <v>0</v>
      </c>
      <c r="Z667" s="48">
        <f t="shared" si="678"/>
        <v>0</v>
      </c>
      <c r="AA667" s="48"/>
      <c r="AB667" s="48">
        <f t="shared" si="626"/>
        <v>66000</v>
      </c>
      <c r="AC667" s="48"/>
      <c r="AD667" s="48"/>
      <c r="AE667" s="48">
        <f t="shared" ref="AE667:AQ667" si="679">AE668</f>
        <v>66000</v>
      </c>
      <c r="AF667" s="48">
        <f t="shared" si="679"/>
        <v>0</v>
      </c>
      <c r="AG667" s="48">
        <f t="shared" si="679"/>
        <v>0</v>
      </c>
      <c r="AH667" s="48">
        <f t="shared" si="679"/>
        <v>0</v>
      </c>
      <c r="AI667" s="48">
        <f t="shared" si="679"/>
        <v>0</v>
      </c>
      <c r="AJ667" s="48">
        <f t="shared" si="679"/>
        <v>0</v>
      </c>
      <c r="AK667" s="48">
        <f t="shared" si="679"/>
        <v>0</v>
      </c>
      <c r="AL667" s="48">
        <f t="shared" si="679"/>
        <v>0</v>
      </c>
      <c r="AM667" s="48">
        <f t="shared" si="679"/>
        <v>0</v>
      </c>
      <c r="AN667" s="48">
        <f t="shared" si="679"/>
        <v>0</v>
      </c>
      <c r="AO667" s="48">
        <f t="shared" si="679"/>
        <v>0</v>
      </c>
      <c r="AP667" s="48">
        <f t="shared" si="679"/>
        <v>0</v>
      </c>
      <c r="AQ667" s="48">
        <f t="shared" si="679"/>
        <v>0</v>
      </c>
      <c r="AR667" s="48"/>
    </row>
    <row r="668" spans="2:44" s="100" customFormat="1">
      <c r="B668" s="29"/>
      <c r="C668" s="37" t="s">
        <v>161</v>
      </c>
      <c r="D668" s="17">
        <v>953</v>
      </c>
      <c r="E668" s="46" t="s">
        <v>40</v>
      </c>
      <c r="F668" s="46" t="s">
        <v>24</v>
      </c>
      <c r="G668" s="16">
        <v>5400069150</v>
      </c>
      <c r="H668" s="135">
        <v>300</v>
      </c>
      <c r="I668" s="48">
        <f t="shared" si="657"/>
        <v>66000</v>
      </c>
      <c r="J668" s="48"/>
      <c r="K668" s="48"/>
      <c r="L668" s="48"/>
      <c r="M668" s="48">
        <v>66000</v>
      </c>
      <c r="N668" s="48">
        <v>0</v>
      </c>
      <c r="O668" s="48">
        <v>0</v>
      </c>
      <c r="P668" s="48">
        <v>0</v>
      </c>
      <c r="Q668" s="48">
        <v>0</v>
      </c>
      <c r="R668" s="48">
        <v>0</v>
      </c>
      <c r="S668" s="48">
        <v>0</v>
      </c>
      <c r="T668" s="48">
        <v>0</v>
      </c>
      <c r="U668" s="48">
        <v>0</v>
      </c>
      <c r="V668" s="48">
        <v>0</v>
      </c>
      <c r="W668" s="48">
        <v>0</v>
      </c>
      <c r="X668" s="48">
        <v>0</v>
      </c>
      <c r="Y668" s="48">
        <v>0</v>
      </c>
      <c r="Z668" s="48">
        <v>0</v>
      </c>
      <c r="AA668" s="48"/>
      <c r="AB668" s="48">
        <f t="shared" si="626"/>
        <v>66000</v>
      </c>
      <c r="AC668" s="48"/>
      <c r="AD668" s="48"/>
      <c r="AE668" s="48">
        <v>66000</v>
      </c>
      <c r="AF668" s="48">
        <v>0</v>
      </c>
      <c r="AG668" s="48">
        <v>0</v>
      </c>
      <c r="AH668" s="48">
        <v>0</v>
      </c>
      <c r="AI668" s="48">
        <v>0</v>
      </c>
      <c r="AJ668" s="48">
        <v>0</v>
      </c>
      <c r="AK668" s="48">
        <v>0</v>
      </c>
      <c r="AL668" s="48">
        <v>0</v>
      </c>
      <c r="AM668" s="48">
        <v>0</v>
      </c>
      <c r="AN668" s="48">
        <v>0</v>
      </c>
      <c r="AO668" s="48">
        <v>0</v>
      </c>
      <c r="AP668" s="48">
        <v>0</v>
      </c>
      <c r="AQ668" s="48">
        <v>0</v>
      </c>
      <c r="AR668" s="48"/>
    </row>
    <row r="669" spans="2:44" s="100" customFormat="1" ht="150">
      <c r="B669" s="29"/>
      <c r="C669" s="37" t="s">
        <v>163</v>
      </c>
      <c r="D669" s="17">
        <v>953</v>
      </c>
      <c r="E669" s="46" t="s">
        <v>40</v>
      </c>
      <c r="F669" s="46" t="s">
        <v>24</v>
      </c>
      <c r="G669" s="16">
        <v>5400069160</v>
      </c>
      <c r="H669" s="135"/>
      <c r="I669" s="48">
        <f t="shared" si="657"/>
        <v>5200</v>
      </c>
      <c r="J669" s="48"/>
      <c r="K669" s="48"/>
      <c r="L669" s="48"/>
      <c r="M669" s="48">
        <f t="shared" ref="M669:Z669" si="680">M670</f>
        <v>5200</v>
      </c>
      <c r="N669" s="48">
        <f t="shared" si="680"/>
        <v>0</v>
      </c>
      <c r="O669" s="48">
        <f t="shared" si="680"/>
        <v>0</v>
      </c>
      <c r="P669" s="48">
        <f t="shared" si="680"/>
        <v>0</v>
      </c>
      <c r="Q669" s="48">
        <f t="shared" si="680"/>
        <v>0</v>
      </c>
      <c r="R669" s="48">
        <f t="shared" si="680"/>
        <v>0</v>
      </c>
      <c r="S669" s="48">
        <f t="shared" si="680"/>
        <v>0</v>
      </c>
      <c r="T669" s="48">
        <f t="shared" si="680"/>
        <v>0</v>
      </c>
      <c r="U669" s="48">
        <f t="shared" si="680"/>
        <v>0</v>
      </c>
      <c r="V669" s="48">
        <f t="shared" si="680"/>
        <v>0</v>
      </c>
      <c r="W669" s="48">
        <f t="shared" si="680"/>
        <v>0</v>
      </c>
      <c r="X669" s="48">
        <f t="shared" si="680"/>
        <v>0</v>
      </c>
      <c r="Y669" s="48">
        <f t="shared" si="680"/>
        <v>0</v>
      </c>
      <c r="Z669" s="48">
        <f t="shared" si="680"/>
        <v>0</v>
      </c>
      <c r="AA669" s="48"/>
      <c r="AB669" s="48">
        <f t="shared" si="626"/>
        <v>5200</v>
      </c>
      <c r="AC669" s="48"/>
      <c r="AD669" s="48"/>
      <c r="AE669" s="48">
        <f t="shared" ref="AE669:AQ669" si="681">AE670</f>
        <v>5200</v>
      </c>
      <c r="AF669" s="48">
        <f t="shared" si="681"/>
        <v>0</v>
      </c>
      <c r="AG669" s="48">
        <f t="shared" si="681"/>
        <v>0</v>
      </c>
      <c r="AH669" s="48">
        <f t="shared" si="681"/>
        <v>0</v>
      </c>
      <c r="AI669" s="48">
        <f t="shared" si="681"/>
        <v>0</v>
      </c>
      <c r="AJ669" s="48">
        <f t="shared" si="681"/>
        <v>0</v>
      </c>
      <c r="AK669" s="48">
        <f t="shared" si="681"/>
        <v>0</v>
      </c>
      <c r="AL669" s="48">
        <f t="shared" si="681"/>
        <v>0</v>
      </c>
      <c r="AM669" s="48">
        <f t="shared" si="681"/>
        <v>0</v>
      </c>
      <c r="AN669" s="48">
        <f t="shared" si="681"/>
        <v>0</v>
      </c>
      <c r="AO669" s="48">
        <f t="shared" si="681"/>
        <v>0</v>
      </c>
      <c r="AP669" s="48">
        <f t="shared" si="681"/>
        <v>0</v>
      </c>
      <c r="AQ669" s="48">
        <f t="shared" si="681"/>
        <v>0</v>
      </c>
      <c r="AR669" s="48"/>
    </row>
    <row r="670" spans="2:44" s="100" customFormat="1">
      <c r="B670" s="29"/>
      <c r="C670" s="37" t="s">
        <v>161</v>
      </c>
      <c r="D670" s="17">
        <v>953</v>
      </c>
      <c r="E670" s="46" t="s">
        <v>40</v>
      </c>
      <c r="F670" s="46" t="s">
        <v>24</v>
      </c>
      <c r="G670" s="16">
        <v>5400069160</v>
      </c>
      <c r="H670" s="135">
        <v>300</v>
      </c>
      <c r="I670" s="48">
        <f t="shared" si="657"/>
        <v>5200</v>
      </c>
      <c r="J670" s="48"/>
      <c r="K670" s="48"/>
      <c r="L670" s="48"/>
      <c r="M670" s="48">
        <v>5200</v>
      </c>
      <c r="N670" s="48">
        <v>0</v>
      </c>
      <c r="O670" s="48">
        <v>0</v>
      </c>
      <c r="P670" s="48">
        <v>0</v>
      </c>
      <c r="Q670" s="48">
        <v>0</v>
      </c>
      <c r="R670" s="48">
        <v>0</v>
      </c>
      <c r="S670" s="48">
        <v>0</v>
      </c>
      <c r="T670" s="48">
        <v>0</v>
      </c>
      <c r="U670" s="48">
        <v>0</v>
      </c>
      <c r="V670" s="48">
        <v>0</v>
      </c>
      <c r="W670" s="48">
        <v>0</v>
      </c>
      <c r="X670" s="48">
        <v>0</v>
      </c>
      <c r="Y670" s="48">
        <v>0</v>
      </c>
      <c r="Z670" s="48">
        <v>0</v>
      </c>
      <c r="AA670" s="48"/>
      <c r="AB670" s="48">
        <f t="shared" si="626"/>
        <v>5200</v>
      </c>
      <c r="AC670" s="48"/>
      <c r="AD670" s="48"/>
      <c r="AE670" s="48">
        <v>5200</v>
      </c>
      <c r="AF670" s="48">
        <v>0</v>
      </c>
      <c r="AG670" s="48">
        <v>0</v>
      </c>
      <c r="AH670" s="48">
        <v>0</v>
      </c>
      <c r="AI670" s="48">
        <v>0</v>
      </c>
      <c r="AJ670" s="48">
        <v>0</v>
      </c>
      <c r="AK670" s="48">
        <v>0</v>
      </c>
      <c r="AL670" s="48">
        <v>0</v>
      </c>
      <c r="AM670" s="48">
        <v>0</v>
      </c>
      <c r="AN670" s="48">
        <v>0</v>
      </c>
      <c r="AO670" s="48">
        <v>0</v>
      </c>
      <c r="AP670" s="48">
        <v>0</v>
      </c>
      <c r="AQ670" s="48">
        <v>0</v>
      </c>
      <c r="AR670" s="48"/>
    </row>
    <row r="671" spans="2:44" s="100" customFormat="1">
      <c r="B671" s="139"/>
      <c r="C671" s="37" t="s">
        <v>77</v>
      </c>
      <c r="D671" s="17">
        <v>953</v>
      </c>
      <c r="E671" s="46" t="s">
        <v>40</v>
      </c>
      <c r="F671" s="46" t="s">
        <v>28</v>
      </c>
      <c r="G671" s="16"/>
      <c r="H671" s="46"/>
      <c r="I671" s="48">
        <f t="shared" si="657"/>
        <v>10913000</v>
      </c>
      <c r="J671" s="48">
        <f t="shared" ref="J671:S672" si="682">J672</f>
        <v>10536600</v>
      </c>
      <c r="K671" s="48">
        <f t="shared" si="682"/>
        <v>376400</v>
      </c>
      <c r="L671" s="48">
        <f t="shared" si="682"/>
        <v>0</v>
      </c>
      <c r="M671" s="48">
        <f t="shared" si="682"/>
        <v>0</v>
      </c>
      <c r="N671" s="48">
        <f t="shared" si="682"/>
        <v>0</v>
      </c>
      <c r="O671" s="48">
        <f t="shared" si="682"/>
        <v>0</v>
      </c>
      <c r="P671" s="48">
        <f t="shared" si="682"/>
        <v>0</v>
      </c>
      <c r="Q671" s="48">
        <f t="shared" si="682"/>
        <v>0</v>
      </c>
      <c r="R671" s="48">
        <f t="shared" si="682"/>
        <v>0</v>
      </c>
      <c r="S671" s="48">
        <f t="shared" si="682"/>
        <v>0</v>
      </c>
      <c r="T671" s="48">
        <f t="shared" ref="T671:AC672" si="683">T672</f>
        <v>0</v>
      </c>
      <c r="U671" s="48">
        <f t="shared" si="683"/>
        <v>0</v>
      </c>
      <c r="V671" s="48">
        <f t="shared" si="683"/>
        <v>0</v>
      </c>
      <c r="W671" s="48">
        <f t="shared" si="683"/>
        <v>0</v>
      </c>
      <c r="X671" s="48">
        <f t="shared" si="683"/>
        <v>0</v>
      </c>
      <c r="Y671" s="48">
        <f t="shared" si="683"/>
        <v>0</v>
      </c>
      <c r="Z671" s="48">
        <f t="shared" si="683"/>
        <v>0</v>
      </c>
      <c r="AA671" s="48">
        <f t="shared" si="683"/>
        <v>0</v>
      </c>
      <c r="AB671" s="48">
        <f t="shared" si="626"/>
        <v>10913000</v>
      </c>
      <c r="AC671" s="48">
        <f t="shared" ref="AC671:AR672" si="684">AC672</f>
        <v>10913000</v>
      </c>
      <c r="AD671" s="48">
        <f t="shared" si="684"/>
        <v>0</v>
      </c>
      <c r="AE671" s="48">
        <f t="shared" si="684"/>
        <v>0</v>
      </c>
      <c r="AF671" s="48">
        <f t="shared" si="684"/>
        <v>0</v>
      </c>
      <c r="AG671" s="48">
        <f t="shared" si="684"/>
        <v>0</v>
      </c>
      <c r="AH671" s="48">
        <f t="shared" si="684"/>
        <v>0</v>
      </c>
      <c r="AI671" s="48">
        <f t="shared" si="684"/>
        <v>0</v>
      </c>
      <c r="AJ671" s="48">
        <f t="shared" si="684"/>
        <v>0</v>
      </c>
      <c r="AK671" s="48">
        <f t="shared" si="684"/>
        <v>0</v>
      </c>
      <c r="AL671" s="48">
        <f t="shared" si="684"/>
        <v>0</v>
      </c>
      <c r="AM671" s="48">
        <f t="shared" si="684"/>
        <v>0</v>
      </c>
      <c r="AN671" s="48">
        <f t="shared" si="684"/>
        <v>0</v>
      </c>
      <c r="AO671" s="48">
        <f t="shared" si="684"/>
        <v>0</v>
      </c>
      <c r="AP671" s="48">
        <f t="shared" si="684"/>
        <v>0</v>
      </c>
      <c r="AQ671" s="48">
        <f t="shared" si="684"/>
        <v>0</v>
      </c>
      <c r="AR671" s="48">
        <f t="shared" si="684"/>
        <v>0</v>
      </c>
    </row>
    <row r="672" spans="2:44" s="100" customFormat="1" ht="37.5">
      <c r="B672" s="29"/>
      <c r="C672" s="37" t="s">
        <v>102</v>
      </c>
      <c r="D672" s="17">
        <v>953</v>
      </c>
      <c r="E672" s="46" t="s">
        <v>40</v>
      </c>
      <c r="F672" s="46" t="s">
        <v>28</v>
      </c>
      <c r="G672" s="16">
        <v>5000000000</v>
      </c>
      <c r="H672" s="135"/>
      <c r="I672" s="48">
        <f t="shared" si="657"/>
        <v>10913000</v>
      </c>
      <c r="J672" s="48">
        <f t="shared" si="682"/>
        <v>10536600</v>
      </c>
      <c r="K672" s="48">
        <f t="shared" si="682"/>
        <v>376400</v>
      </c>
      <c r="L672" s="48">
        <f t="shared" si="682"/>
        <v>0</v>
      </c>
      <c r="M672" s="48">
        <f t="shared" si="682"/>
        <v>0</v>
      </c>
      <c r="N672" s="48">
        <f t="shared" si="682"/>
        <v>0</v>
      </c>
      <c r="O672" s="48">
        <f t="shared" si="682"/>
        <v>0</v>
      </c>
      <c r="P672" s="48">
        <f t="shared" si="682"/>
        <v>0</v>
      </c>
      <c r="Q672" s="48">
        <f t="shared" si="682"/>
        <v>0</v>
      </c>
      <c r="R672" s="48">
        <f t="shared" si="682"/>
        <v>0</v>
      </c>
      <c r="S672" s="48">
        <f t="shared" si="682"/>
        <v>0</v>
      </c>
      <c r="T672" s="48">
        <f t="shared" si="683"/>
        <v>0</v>
      </c>
      <c r="U672" s="48">
        <f t="shared" si="683"/>
        <v>0</v>
      </c>
      <c r="V672" s="48">
        <f t="shared" si="683"/>
        <v>0</v>
      </c>
      <c r="W672" s="48">
        <f t="shared" si="683"/>
        <v>0</v>
      </c>
      <c r="X672" s="48">
        <f t="shared" si="683"/>
        <v>0</v>
      </c>
      <c r="Y672" s="48">
        <f t="shared" si="683"/>
        <v>0</v>
      </c>
      <c r="Z672" s="48">
        <f t="shared" si="683"/>
        <v>0</v>
      </c>
      <c r="AA672" s="48">
        <f t="shared" si="683"/>
        <v>0</v>
      </c>
      <c r="AB672" s="48">
        <f t="shared" si="626"/>
        <v>10913000</v>
      </c>
      <c r="AC672" s="48">
        <f t="shared" si="684"/>
        <v>10913000</v>
      </c>
      <c r="AD672" s="48">
        <f t="shared" si="684"/>
        <v>0</v>
      </c>
      <c r="AE672" s="48">
        <f t="shared" si="684"/>
        <v>0</v>
      </c>
      <c r="AF672" s="48">
        <f t="shared" si="684"/>
        <v>0</v>
      </c>
      <c r="AG672" s="48">
        <f t="shared" si="684"/>
        <v>0</v>
      </c>
      <c r="AH672" s="48">
        <f t="shared" si="684"/>
        <v>0</v>
      </c>
      <c r="AI672" s="48">
        <f t="shared" si="684"/>
        <v>0</v>
      </c>
      <c r="AJ672" s="48">
        <f t="shared" si="684"/>
        <v>0</v>
      </c>
      <c r="AK672" s="48">
        <f t="shared" si="684"/>
        <v>0</v>
      </c>
      <c r="AL672" s="48">
        <f t="shared" si="684"/>
        <v>0</v>
      </c>
      <c r="AM672" s="48">
        <f t="shared" si="684"/>
        <v>0</v>
      </c>
      <c r="AN672" s="48">
        <f t="shared" si="684"/>
        <v>0</v>
      </c>
      <c r="AO672" s="48">
        <f t="shared" si="684"/>
        <v>0</v>
      </c>
      <c r="AP672" s="48">
        <f t="shared" si="684"/>
        <v>0</v>
      </c>
      <c r="AQ672" s="48">
        <f t="shared" si="684"/>
        <v>0</v>
      </c>
      <c r="AR672" s="48">
        <f t="shared" si="684"/>
        <v>0</v>
      </c>
    </row>
    <row r="673" spans="1:44" s="100" customFormat="1" ht="37.5">
      <c r="B673" s="29"/>
      <c r="C673" s="37" t="s">
        <v>111</v>
      </c>
      <c r="D673" s="17">
        <v>953</v>
      </c>
      <c r="E673" s="46" t="s">
        <v>40</v>
      </c>
      <c r="F673" s="46" t="s">
        <v>28</v>
      </c>
      <c r="G673" s="16">
        <v>5020000000</v>
      </c>
      <c r="H673" s="135"/>
      <c r="I673" s="48">
        <f t="shared" si="657"/>
        <v>10913000</v>
      </c>
      <c r="J673" s="48">
        <f t="shared" ref="J673:Z673" si="685">J674+J682+J678</f>
        <v>10536600</v>
      </c>
      <c r="K673" s="48">
        <f t="shared" si="685"/>
        <v>376400</v>
      </c>
      <c r="L673" s="48">
        <f t="shared" si="685"/>
        <v>0</v>
      </c>
      <c r="M673" s="48">
        <f t="shared" si="685"/>
        <v>0</v>
      </c>
      <c r="N673" s="48">
        <f t="shared" si="685"/>
        <v>0</v>
      </c>
      <c r="O673" s="48">
        <f t="shared" si="685"/>
        <v>0</v>
      </c>
      <c r="P673" s="48">
        <f t="shared" si="685"/>
        <v>0</v>
      </c>
      <c r="Q673" s="48">
        <f t="shared" si="685"/>
        <v>0</v>
      </c>
      <c r="R673" s="48">
        <f t="shared" si="685"/>
        <v>0</v>
      </c>
      <c r="S673" s="48">
        <f t="shared" si="685"/>
        <v>0</v>
      </c>
      <c r="T673" s="48">
        <f t="shared" si="685"/>
        <v>0</v>
      </c>
      <c r="U673" s="48">
        <f t="shared" si="685"/>
        <v>0</v>
      </c>
      <c r="V673" s="48">
        <f t="shared" si="685"/>
        <v>0</v>
      </c>
      <c r="W673" s="48">
        <f t="shared" si="685"/>
        <v>0</v>
      </c>
      <c r="X673" s="48">
        <f t="shared" si="685"/>
        <v>0</v>
      </c>
      <c r="Y673" s="48">
        <f t="shared" si="685"/>
        <v>0</v>
      </c>
      <c r="Z673" s="48">
        <f t="shared" si="685"/>
        <v>0</v>
      </c>
      <c r="AA673" s="48">
        <f>AA674+AA682</f>
        <v>0</v>
      </c>
      <c r="AB673" s="48">
        <f t="shared" si="626"/>
        <v>10913000</v>
      </c>
      <c r="AC673" s="48">
        <f t="shared" ref="AC673:AQ673" si="686">AC674+AC682+AC678</f>
        <v>10913000</v>
      </c>
      <c r="AD673" s="48">
        <f t="shared" si="686"/>
        <v>0</v>
      </c>
      <c r="AE673" s="48">
        <f t="shared" si="686"/>
        <v>0</v>
      </c>
      <c r="AF673" s="48">
        <f t="shared" si="686"/>
        <v>0</v>
      </c>
      <c r="AG673" s="48">
        <f t="shared" si="686"/>
        <v>0</v>
      </c>
      <c r="AH673" s="48">
        <f t="shared" si="686"/>
        <v>0</v>
      </c>
      <c r="AI673" s="48">
        <f t="shared" si="686"/>
        <v>0</v>
      </c>
      <c r="AJ673" s="48">
        <f t="shared" si="686"/>
        <v>0</v>
      </c>
      <c r="AK673" s="48">
        <f t="shared" si="686"/>
        <v>0</v>
      </c>
      <c r="AL673" s="48">
        <f t="shared" si="686"/>
        <v>0</v>
      </c>
      <c r="AM673" s="48">
        <f t="shared" si="686"/>
        <v>0</v>
      </c>
      <c r="AN673" s="48">
        <f t="shared" si="686"/>
        <v>0</v>
      </c>
      <c r="AO673" s="48">
        <f t="shared" si="686"/>
        <v>0</v>
      </c>
      <c r="AP673" s="48">
        <f t="shared" si="686"/>
        <v>0</v>
      </c>
      <c r="AQ673" s="48">
        <f t="shared" si="686"/>
        <v>0</v>
      </c>
      <c r="AR673" s="48">
        <f>AR674+AR682</f>
        <v>0</v>
      </c>
    </row>
    <row r="674" spans="1:44" ht="206.25">
      <c r="A674" s="100"/>
      <c r="C674" s="37" t="s">
        <v>117</v>
      </c>
      <c r="D674" s="17">
        <v>953</v>
      </c>
      <c r="E674" s="46" t="s">
        <v>40</v>
      </c>
      <c r="F674" s="46" t="s">
        <v>28</v>
      </c>
      <c r="G674" s="16">
        <v>5020069170</v>
      </c>
      <c r="H674" s="103"/>
      <c r="I674" s="48">
        <f t="shared" si="657"/>
        <v>1017200</v>
      </c>
      <c r="J674" s="48">
        <f t="shared" ref="J674:AA674" si="687">J675+J676+J677</f>
        <v>984400</v>
      </c>
      <c r="K674" s="48">
        <f t="shared" si="687"/>
        <v>32800</v>
      </c>
      <c r="L674" s="48">
        <f t="shared" si="687"/>
        <v>0</v>
      </c>
      <c r="M674" s="48">
        <f t="shared" si="687"/>
        <v>0</v>
      </c>
      <c r="N674" s="48">
        <f t="shared" si="687"/>
        <v>0</v>
      </c>
      <c r="O674" s="48">
        <f t="shared" si="687"/>
        <v>0</v>
      </c>
      <c r="P674" s="48">
        <f t="shared" si="687"/>
        <v>0</v>
      </c>
      <c r="Q674" s="48">
        <f t="shared" si="687"/>
        <v>0</v>
      </c>
      <c r="R674" s="48">
        <f t="shared" si="687"/>
        <v>0</v>
      </c>
      <c r="S674" s="48">
        <f t="shared" si="687"/>
        <v>0</v>
      </c>
      <c r="T674" s="48">
        <f t="shared" si="687"/>
        <v>0</v>
      </c>
      <c r="U674" s="48">
        <f t="shared" si="687"/>
        <v>0</v>
      </c>
      <c r="V674" s="48">
        <f t="shared" si="687"/>
        <v>0</v>
      </c>
      <c r="W674" s="48">
        <f t="shared" si="687"/>
        <v>0</v>
      </c>
      <c r="X674" s="48">
        <f t="shared" si="687"/>
        <v>0</v>
      </c>
      <c r="Y674" s="48">
        <f t="shared" si="687"/>
        <v>0</v>
      </c>
      <c r="Z674" s="48">
        <f t="shared" si="687"/>
        <v>0</v>
      </c>
      <c r="AA674" s="48">
        <f t="shared" si="687"/>
        <v>0</v>
      </c>
      <c r="AB674" s="48">
        <f t="shared" si="626"/>
        <v>1017200</v>
      </c>
      <c r="AC674" s="48">
        <f t="shared" ref="AC674:AR674" si="688">AC675+AC676+AC677</f>
        <v>1017200</v>
      </c>
      <c r="AD674" s="48">
        <f t="shared" si="688"/>
        <v>0</v>
      </c>
      <c r="AE674" s="48">
        <f t="shared" si="688"/>
        <v>0</v>
      </c>
      <c r="AF674" s="48">
        <f t="shared" si="688"/>
        <v>0</v>
      </c>
      <c r="AG674" s="48">
        <f t="shared" si="688"/>
        <v>0</v>
      </c>
      <c r="AH674" s="48">
        <f t="shared" si="688"/>
        <v>0</v>
      </c>
      <c r="AI674" s="48">
        <f t="shared" si="688"/>
        <v>0</v>
      </c>
      <c r="AJ674" s="48">
        <f t="shared" si="688"/>
        <v>0</v>
      </c>
      <c r="AK674" s="48">
        <f t="shared" si="688"/>
        <v>0</v>
      </c>
      <c r="AL674" s="48">
        <f t="shared" si="688"/>
        <v>0</v>
      </c>
      <c r="AM674" s="48">
        <f t="shared" si="688"/>
        <v>0</v>
      </c>
      <c r="AN674" s="48">
        <f t="shared" si="688"/>
        <v>0</v>
      </c>
      <c r="AO674" s="48">
        <f t="shared" si="688"/>
        <v>0</v>
      </c>
      <c r="AP674" s="48">
        <f t="shared" si="688"/>
        <v>0</v>
      </c>
      <c r="AQ674" s="48">
        <f t="shared" si="688"/>
        <v>0</v>
      </c>
      <c r="AR674" s="48">
        <f t="shared" si="688"/>
        <v>0</v>
      </c>
    </row>
    <row r="675" spans="1:44" ht="75">
      <c r="A675" s="100"/>
      <c r="C675" s="37" t="s">
        <v>118</v>
      </c>
      <c r="D675" s="17">
        <v>953</v>
      </c>
      <c r="E675" s="46" t="s">
        <v>40</v>
      </c>
      <c r="F675" s="46" t="s">
        <v>28</v>
      </c>
      <c r="G675" s="16">
        <v>5020069170</v>
      </c>
      <c r="H675" s="103">
        <v>100</v>
      </c>
      <c r="I675" s="48">
        <f t="shared" si="657"/>
        <v>855200</v>
      </c>
      <c r="J675" s="48">
        <v>822400</v>
      </c>
      <c r="K675" s="48">
        <v>32800</v>
      </c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  <c r="Y675" s="48"/>
      <c r="Z675" s="48"/>
      <c r="AA675" s="48"/>
      <c r="AB675" s="48">
        <f t="shared" si="626"/>
        <v>855200</v>
      </c>
      <c r="AC675" s="48">
        <v>855200</v>
      </c>
      <c r="AD675" s="48"/>
      <c r="AE675" s="48"/>
      <c r="AF675" s="48"/>
      <c r="AG675" s="48"/>
      <c r="AH675" s="48"/>
      <c r="AI675" s="48"/>
      <c r="AJ675" s="48"/>
      <c r="AK675" s="48"/>
      <c r="AL675" s="48"/>
      <c r="AM675" s="48"/>
      <c r="AN675" s="48"/>
      <c r="AO675" s="48"/>
      <c r="AP675" s="48"/>
      <c r="AQ675" s="48"/>
      <c r="AR675" s="48">
        <v>0</v>
      </c>
    </row>
    <row r="676" spans="1:44" ht="37.5">
      <c r="A676" s="100"/>
      <c r="C676" s="37" t="s">
        <v>108</v>
      </c>
      <c r="D676" s="17">
        <v>953</v>
      </c>
      <c r="E676" s="46" t="s">
        <v>40</v>
      </c>
      <c r="F676" s="46" t="s">
        <v>28</v>
      </c>
      <c r="G676" s="16">
        <v>5020069170</v>
      </c>
      <c r="H676" s="103">
        <v>200</v>
      </c>
      <c r="I676" s="48">
        <f t="shared" si="657"/>
        <v>161900</v>
      </c>
      <c r="J676" s="48">
        <v>161900</v>
      </c>
      <c r="K676" s="48">
        <v>0</v>
      </c>
      <c r="L676" s="48">
        <v>0</v>
      </c>
      <c r="M676" s="48">
        <v>0</v>
      </c>
      <c r="N676" s="48">
        <v>0</v>
      </c>
      <c r="O676" s="48">
        <v>0</v>
      </c>
      <c r="P676" s="48">
        <v>0</v>
      </c>
      <c r="Q676" s="48">
        <v>0</v>
      </c>
      <c r="R676" s="48">
        <v>0</v>
      </c>
      <c r="S676" s="48">
        <v>0</v>
      </c>
      <c r="T676" s="48">
        <v>0</v>
      </c>
      <c r="U676" s="48">
        <v>0</v>
      </c>
      <c r="V676" s="48">
        <v>0</v>
      </c>
      <c r="W676" s="48">
        <v>0</v>
      </c>
      <c r="X676" s="48">
        <v>0</v>
      </c>
      <c r="Y676" s="48">
        <v>0</v>
      </c>
      <c r="Z676" s="48">
        <v>0</v>
      </c>
      <c r="AA676" s="48"/>
      <c r="AB676" s="48">
        <f t="shared" si="626"/>
        <v>161900</v>
      </c>
      <c r="AC676" s="48">
        <v>161900</v>
      </c>
      <c r="AD676" s="48"/>
      <c r="AE676" s="48"/>
      <c r="AF676" s="48"/>
      <c r="AG676" s="48"/>
      <c r="AH676" s="48"/>
      <c r="AI676" s="48"/>
      <c r="AJ676" s="48"/>
      <c r="AK676" s="48"/>
      <c r="AL676" s="48"/>
      <c r="AM676" s="48"/>
      <c r="AN676" s="48"/>
      <c r="AO676" s="48"/>
      <c r="AP676" s="48"/>
      <c r="AQ676" s="48"/>
      <c r="AR676" s="48">
        <v>0</v>
      </c>
    </row>
    <row r="677" spans="1:44">
      <c r="A677" s="100"/>
      <c r="C677" s="37" t="s">
        <v>112</v>
      </c>
      <c r="D677" s="17">
        <v>953</v>
      </c>
      <c r="E677" s="46" t="s">
        <v>40</v>
      </c>
      <c r="F677" s="46" t="s">
        <v>28</v>
      </c>
      <c r="G677" s="16">
        <v>5020069170</v>
      </c>
      <c r="H677" s="135">
        <v>800</v>
      </c>
      <c r="I677" s="48">
        <f t="shared" si="657"/>
        <v>100</v>
      </c>
      <c r="J677" s="102">
        <v>100</v>
      </c>
      <c r="K677" s="102">
        <v>0</v>
      </c>
      <c r="L677" s="102">
        <v>0</v>
      </c>
      <c r="M677" s="102">
        <v>0</v>
      </c>
      <c r="N677" s="102">
        <v>0</v>
      </c>
      <c r="O677" s="102">
        <v>0</v>
      </c>
      <c r="P677" s="102">
        <v>0</v>
      </c>
      <c r="Q677" s="102">
        <v>0</v>
      </c>
      <c r="R677" s="102">
        <v>0</v>
      </c>
      <c r="S677" s="102">
        <v>0</v>
      </c>
      <c r="T677" s="102">
        <v>0</v>
      </c>
      <c r="U677" s="102">
        <v>0</v>
      </c>
      <c r="V677" s="102">
        <v>0</v>
      </c>
      <c r="W677" s="102">
        <v>0</v>
      </c>
      <c r="X677" s="102">
        <v>0</v>
      </c>
      <c r="Y677" s="102">
        <v>0</v>
      </c>
      <c r="Z677" s="102">
        <v>0</v>
      </c>
      <c r="AA677" s="102">
        <v>0</v>
      </c>
      <c r="AB677" s="48">
        <f t="shared" ref="AB677:AB740" si="689">SUM(AC677:AR677)</f>
        <v>100</v>
      </c>
      <c r="AC677" s="102">
        <v>100</v>
      </c>
      <c r="AD677" s="102"/>
      <c r="AE677" s="102"/>
      <c r="AF677" s="102"/>
      <c r="AG677" s="102"/>
      <c r="AH677" s="102"/>
      <c r="AI677" s="102"/>
      <c r="AJ677" s="102"/>
      <c r="AK677" s="102"/>
      <c r="AL677" s="102"/>
      <c r="AM677" s="102"/>
      <c r="AN677" s="102"/>
      <c r="AO677" s="102"/>
      <c r="AP677" s="102"/>
      <c r="AQ677" s="102"/>
      <c r="AR677" s="102">
        <v>0</v>
      </c>
    </row>
    <row r="678" spans="1:44" ht="75">
      <c r="A678" s="100"/>
      <c r="C678" s="37" t="s">
        <v>119</v>
      </c>
      <c r="D678" s="17">
        <v>953</v>
      </c>
      <c r="E678" s="46" t="s">
        <v>40</v>
      </c>
      <c r="F678" s="46" t="s">
        <v>28</v>
      </c>
      <c r="G678" s="16">
        <v>5020069180</v>
      </c>
      <c r="H678" s="135"/>
      <c r="I678" s="48">
        <f t="shared" si="657"/>
        <v>749300</v>
      </c>
      <c r="J678" s="102">
        <f t="shared" ref="J678:Z678" si="690">J679+J680+J681</f>
        <v>723600</v>
      </c>
      <c r="K678" s="102">
        <f t="shared" si="690"/>
        <v>25700</v>
      </c>
      <c r="L678" s="102">
        <f t="shared" si="690"/>
        <v>0</v>
      </c>
      <c r="M678" s="102">
        <f t="shared" si="690"/>
        <v>0</v>
      </c>
      <c r="N678" s="102">
        <f t="shared" si="690"/>
        <v>0</v>
      </c>
      <c r="O678" s="102">
        <f t="shared" si="690"/>
        <v>0</v>
      </c>
      <c r="P678" s="102">
        <f t="shared" si="690"/>
        <v>0</v>
      </c>
      <c r="Q678" s="102">
        <f t="shared" si="690"/>
        <v>0</v>
      </c>
      <c r="R678" s="102">
        <f t="shared" si="690"/>
        <v>0</v>
      </c>
      <c r="S678" s="102">
        <f t="shared" si="690"/>
        <v>0</v>
      </c>
      <c r="T678" s="102">
        <f t="shared" si="690"/>
        <v>0</v>
      </c>
      <c r="U678" s="102">
        <f t="shared" si="690"/>
        <v>0</v>
      </c>
      <c r="V678" s="102">
        <f t="shared" si="690"/>
        <v>0</v>
      </c>
      <c r="W678" s="102">
        <f t="shared" si="690"/>
        <v>0</v>
      </c>
      <c r="X678" s="102">
        <f t="shared" si="690"/>
        <v>0</v>
      </c>
      <c r="Y678" s="102">
        <f t="shared" si="690"/>
        <v>0</v>
      </c>
      <c r="Z678" s="102">
        <f t="shared" si="690"/>
        <v>0</v>
      </c>
      <c r="AA678" s="102"/>
      <c r="AB678" s="48">
        <f t="shared" si="689"/>
        <v>749300</v>
      </c>
      <c r="AC678" s="102">
        <f t="shared" ref="AC678:AQ678" si="691">AC679+AC680+AC681</f>
        <v>749300</v>
      </c>
      <c r="AD678" s="102">
        <f t="shared" si="691"/>
        <v>0</v>
      </c>
      <c r="AE678" s="102">
        <f t="shared" si="691"/>
        <v>0</v>
      </c>
      <c r="AF678" s="102">
        <f t="shared" si="691"/>
        <v>0</v>
      </c>
      <c r="AG678" s="102">
        <f t="shared" si="691"/>
        <v>0</v>
      </c>
      <c r="AH678" s="102">
        <f t="shared" si="691"/>
        <v>0</v>
      </c>
      <c r="AI678" s="102">
        <f t="shared" si="691"/>
        <v>0</v>
      </c>
      <c r="AJ678" s="102">
        <f t="shared" si="691"/>
        <v>0</v>
      </c>
      <c r="AK678" s="102">
        <f t="shared" si="691"/>
        <v>0</v>
      </c>
      <c r="AL678" s="102">
        <f t="shared" si="691"/>
        <v>0</v>
      </c>
      <c r="AM678" s="102">
        <f t="shared" si="691"/>
        <v>0</v>
      </c>
      <c r="AN678" s="102">
        <f t="shared" si="691"/>
        <v>0</v>
      </c>
      <c r="AO678" s="102">
        <f t="shared" si="691"/>
        <v>0</v>
      </c>
      <c r="AP678" s="102">
        <f t="shared" si="691"/>
        <v>0</v>
      </c>
      <c r="AQ678" s="102">
        <f t="shared" si="691"/>
        <v>0</v>
      </c>
    </row>
    <row r="679" spans="1:44" ht="75">
      <c r="A679" s="100"/>
      <c r="C679" s="37" t="s">
        <v>118</v>
      </c>
      <c r="D679" s="17">
        <v>953</v>
      </c>
      <c r="E679" s="46" t="s">
        <v>40</v>
      </c>
      <c r="F679" s="46" t="s">
        <v>28</v>
      </c>
      <c r="G679" s="16">
        <v>5020069180</v>
      </c>
      <c r="H679" s="135">
        <v>100</v>
      </c>
      <c r="I679" s="48">
        <f t="shared" si="657"/>
        <v>668300</v>
      </c>
      <c r="J679" s="102">
        <v>642600</v>
      </c>
      <c r="K679" s="102">
        <v>25700</v>
      </c>
      <c r="AA679" s="102"/>
      <c r="AB679" s="48">
        <f t="shared" si="689"/>
        <v>668300</v>
      </c>
      <c r="AC679" s="102">
        <v>668300</v>
      </c>
      <c r="AD679" s="102"/>
      <c r="AE679" s="102"/>
      <c r="AF679" s="102"/>
      <c r="AG679" s="102"/>
      <c r="AH679" s="102"/>
      <c r="AI679" s="102"/>
      <c r="AJ679" s="102"/>
      <c r="AK679" s="102"/>
      <c r="AL679" s="102"/>
      <c r="AM679" s="102"/>
      <c r="AN679" s="102"/>
      <c r="AO679" s="102"/>
      <c r="AP679" s="102"/>
      <c r="AQ679" s="102"/>
    </row>
    <row r="680" spans="1:44" ht="37.5">
      <c r="A680" s="100"/>
      <c r="C680" s="37" t="s">
        <v>108</v>
      </c>
      <c r="D680" s="17">
        <v>953</v>
      </c>
      <c r="E680" s="46" t="s">
        <v>40</v>
      </c>
      <c r="F680" s="46" t="s">
        <v>28</v>
      </c>
      <c r="G680" s="16">
        <v>5020069180</v>
      </c>
      <c r="H680" s="135">
        <v>200</v>
      </c>
      <c r="I680" s="48">
        <f t="shared" si="657"/>
        <v>80900</v>
      </c>
      <c r="J680" s="102">
        <v>80900</v>
      </c>
      <c r="K680" s="102">
        <v>0</v>
      </c>
      <c r="L680" s="102">
        <v>0</v>
      </c>
      <c r="M680" s="102">
        <v>0</v>
      </c>
      <c r="N680" s="102">
        <v>0</v>
      </c>
      <c r="O680" s="102">
        <v>0</v>
      </c>
      <c r="P680" s="102">
        <v>0</v>
      </c>
      <c r="Q680" s="102">
        <v>0</v>
      </c>
      <c r="R680" s="102">
        <v>0</v>
      </c>
      <c r="S680" s="102">
        <v>0</v>
      </c>
      <c r="T680" s="102">
        <v>0</v>
      </c>
      <c r="U680" s="102">
        <v>0</v>
      </c>
      <c r="V680" s="102">
        <v>0</v>
      </c>
      <c r="W680" s="102">
        <v>0</v>
      </c>
      <c r="X680" s="102">
        <v>0</v>
      </c>
      <c r="Y680" s="102">
        <v>0</v>
      </c>
      <c r="Z680" s="102">
        <v>0</v>
      </c>
      <c r="AA680" s="102"/>
      <c r="AB680" s="48">
        <f t="shared" si="689"/>
        <v>80900</v>
      </c>
      <c r="AC680" s="102">
        <v>80900</v>
      </c>
      <c r="AD680" s="102"/>
      <c r="AE680" s="102"/>
      <c r="AF680" s="102"/>
      <c r="AG680" s="102"/>
      <c r="AH680" s="102"/>
      <c r="AI680" s="102"/>
      <c r="AJ680" s="102"/>
      <c r="AK680" s="102"/>
      <c r="AL680" s="102"/>
      <c r="AM680" s="102"/>
      <c r="AN680" s="102"/>
      <c r="AO680" s="102"/>
      <c r="AP680" s="102"/>
      <c r="AQ680" s="102"/>
    </row>
    <row r="681" spans="1:44">
      <c r="A681" s="100"/>
      <c r="C681" s="37" t="s">
        <v>112</v>
      </c>
      <c r="D681" s="17">
        <v>953</v>
      </c>
      <c r="E681" s="46" t="s">
        <v>40</v>
      </c>
      <c r="F681" s="46" t="s">
        <v>28</v>
      </c>
      <c r="G681" s="16">
        <v>5020069180</v>
      </c>
      <c r="H681" s="135">
        <v>800</v>
      </c>
      <c r="I681" s="48">
        <f t="shared" si="657"/>
        <v>100</v>
      </c>
      <c r="J681" s="102">
        <v>100</v>
      </c>
      <c r="K681" s="102">
        <v>0</v>
      </c>
      <c r="L681" s="102">
        <v>0</v>
      </c>
      <c r="M681" s="102">
        <v>0</v>
      </c>
      <c r="N681" s="102">
        <v>0</v>
      </c>
      <c r="O681" s="102">
        <v>0</v>
      </c>
      <c r="P681" s="102">
        <v>0</v>
      </c>
      <c r="Q681" s="102">
        <v>0</v>
      </c>
      <c r="R681" s="102">
        <v>0</v>
      </c>
      <c r="S681" s="102">
        <v>0</v>
      </c>
      <c r="T681" s="102">
        <v>0</v>
      </c>
      <c r="U681" s="102">
        <v>0</v>
      </c>
      <c r="V681" s="102">
        <v>0</v>
      </c>
      <c r="W681" s="102">
        <v>0</v>
      </c>
      <c r="X681" s="102">
        <v>0</v>
      </c>
      <c r="Y681" s="102">
        <v>0</v>
      </c>
      <c r="Z681" s="102">
        <v>0</v>
      </c>
      <c r="AA681" s="102"/>
      <c r="AB681" s="48">
        <f t="shared" si="689"/>
        <v>100</v>
      </c>
      <c r="AC681" s="102">
        <v>100</v>
      </c>
      <c r="AD681" s="102"/>
      <c r="AE681" s="102"/>
      <c r="AF681" s="102"/>
      <c r="AG681" s="102"/>
      <c r="AH681" s="102"/>
      <c r="AI681" s="102"/>
      <c r="AJ681" s="102"/>
      <c r="AK681" s="102"/>
      <c r="AL681" s="102"/>
      <c r="AM681" s="102"/>
      <c r="AN681" s="102"/>
      <c r="AO681" s="102"/>
      <c r="AP681" s="102"/>
      <c r="AQ681" s="102"/>
    </row>
    <row r="682" spans="1:44" ht="56.25">
      <c r="A682" s="100"/>
      <c r="C682" s="37" t="s">
        <v>120</v>
      </c>
      <c r="D682" s="17">
        <v>953</v>
      </c>
      <c r="E682" s="46" t="s">
        <v>40</v>
      </c>
      <c r="F682" s="46" t="s">
        <v>28</v>
      </c>
      <c r="G682" s="16">
        <v>5020069190</v>
      </c>
      <c r="H682" s="135"/>
      <c r="I682" s="48">
        <f t="shared" si="657"/>
        <v>9146500</v>
      </c>
      <c r="J682" s="102">
        <f t="shared" ref="J682:Z682" si="692">J683+J684+J685</f>
        <v>8828600</v>
      </c>
      <c r="K682" s="102">
        <f t="shared" si="692"/>
        <v>317900</v>
      </c>
      <c r="L682" s="102">
        <f t="shared" si="692"/>
        <v>0</v>
      </c>
      <c r="M682" s="102">
        <f t="shared" si="692"/>
        <v>0</v>
      </c>
      <c r="N682" s="102">
        <f t="shared" si="692"/>
        <v>0</v>
      </c>
      <c r="O682" s="102">
        <f t="shared" si="692"/>
        <v>0</v>
      </c>
      <c r="P682" s="102">
        <f t="shared" si="692"/>
        <v>0</v>
      </c>
      <c r="Q682" s="102">
        <f t="shared" si="692"/>
        <v>0</v>
      </c>
      <c r="R682" s="102">
        <f t="shared" si="692"/>
        <v>0</v>
      </c>
      <c r="S682" s="102">
        <f t="shared" si="692"/>
        <v>0</v>
      </c>
      <c r="T682" s="102">
        <f t="shared" si="692"/>
        <v>0</v>
      </c>
      <c r="U682" s="102">
        <f t="shared" si="692"/>
        <v>0</v>
      </c>
      <c r="V682" s="102">
        <f t="shared" si="692"/>
        <v>0</v>
      </c>
      <c r="W682" s="102">
        <f t="shared" si="692"/>
        <v>0</v>
      </c>
      <c r="X682" s="102">
        <f t="shared" si="692"/>
        <v>0</v>
      </c>
      <c r="Y682" s="102">
        <f t="shared" si="692"/>
        <v>0</v>
      </c>
      <c r="Z682" s="102">
        <f t="shared" si="692"/>
        <v>0</v>
      </c>
      <c r="AA682" s="102"/>
      <c r="AB682" s="48">
        <f t="shared" si="689"/>
        <v>9146500</v>
      </c>
      <c r="AC682" s="102">
        <f t="shared" ref="AC682:AQ682" si="693">AC683+AC684+AC685</f>
        <v>9146500</v>
      </c>
      <c r="AD682" s="102">
        <f t="shared" si="693"/>
        <v>0</v>
      </c>
      <c r="AE682" s="102">
        <f t="shared" si="693"/>
        <v>0</v>
      </c>
      <c r="AF682" s="102">
        <f t="shared" si="693"/>
        <v>0</v>
      </c>
      <c r="AG682" s="102">
        <f t="shared" si="693"/>
        <v>0</v>
      </c>
      <c r="AH682" s="102">
        <f t="shared" si="693"/>
        <v>0</v>
      </c>
      <c r="AI682" s="102">
        <f t="shared" si="693"/>
        <v>0</v>
      </c>
      <c r="AJ682" s="102">
        <f t="shared" si="693"/>
        <v>0</v>
      </c>
      <c r="AK682" s="102">
        <f t="shared" si="693"/>
        <v>0</v>
      </c>
      <c r="AL682" s="102">
        <f t="shared" si="693"/>
        <v>0</v>
      </c>
      <c r="AM682" s="102">
        <f t="shared" si="693"/>
        <v>0</v>
      </c>
      <c r="AN682" s="102">
        <f t="shared" si="693"/>
        <v>0</v>
      </c>
      <c r="AO682" s="102">
        <f t="shared" si="693"/>
        <v>0</v>
      </c>
      <c r="AP682" s="102">
        <f t="shared" si="693"/>
        <v>0</v>
      </c>
      <c r="AQ682" s="102">
        <f t="shared" si="693"/>
        <v>0</v>
      </c>
    </row>
    <row r="683" spans="1:44" ht="75">
      <c r="A683" s="100"/>
      <c r="C683" s="37" t="s">
        <v>118</v>
      </c>
      <c r="D683" s="17">
        <v>953</v>
      </c>
      <c r="E683" s="46" t="s">
        <v>40</v>
      </c>
      <c r="F683" s="46" t="s">
        <v>28</v>
      </c>
      <c r="G683" s="16">
        <v>5020069190</v>
      </c>
      <c r="H683" s="135">
        <v>100</v>
      </c>
      <c r="I683" s="48">
        <f t="shared" si="657"/>
        <v>8255500</v>
      </c>
      <c r="J683" s="102">
        <v>7937600</v>
      </c>
      <c r="K683" s="102">
        <v>317900</v>
      </c>
      <c r="AA683" s="102"/>
      <c r="AB683" s="48">
        <f t="shared" si="689"/>
        <v>8255500</v>
      </c>
      <c r="AC683" s="102">
        <v>8255500</v>
      </c>
      <c r="AD683" s="102"/>
      <c r="AE683" s="102"/>
      <c r="AF683" s="102"/>
      <c r="AG683" s="102"/>
      <c r="AH683" s="102"/>
      <c r="AI683" s="102"/>
      <c r="AJ683" s="102"/>
      <c r="AK683" s="102"/>
      <c r="AL683" s="102"/>
      <c r="AM683" s="102"/>
      <c r="AN683" s="102"/>
      <c r="AO683" s="102"/>
      <c r="AP683" s="102"/>
      <c r="AQ683" s="102"/>
    </row>
    <row r="684" spans="1:44" ht="37.5">
      <c r="A684" s="100"/>
      <c r="C684" s="37" t="s">
        <v>108</v>
      </c>
      <c r="D684" s="17">
        <v>953</v>
      </c>
      <c r="E684" s="46" t="s">
        <v>40</v>
      </c>
      <c r="F684" s="46" t="s">
        <v>28</v>
      </c>
      <c r="G684" s="16">
        <v>5020069190</v>
      </c>
      <c r="H684" s="135">
        <v>200</v>
      </c>
      <c r="I684" s="48">
        <f t="shared" si="657"/>
        <v>890400</v>
      </c>
      <c r="J684" s="102">
        <v>890400</v>
      </c>
      <c r="K684" s="102">
        <v>0</v>
      </c>
      <c r="L684" s="102">
        <v>0</v>
      </c>
      <c r="M684" s="102">
        <v>0</v>
      </c>
      <c r="N684" s="102">
        <v>0</v>
      </c>
      <c r="O684" s="102">
        <v>0</v>
      </c>
      <c r="P684" s="102">
        <v>0</v>
      </c>
      <c r="Q684" s="102">
        <v>0</v>
      </c>
      <c r="R684" s="102">
        <v>0</v>
      </c>
      <c r="S684" s="102">
        <v>0</v>
      </c>
      <c r="T684" s="102">
        <v>0</v>
      </c>
      <c r="U684" s="102">
        <v>0</v>
      </c>
      <c r="V684" s="102">
        <v>0</v>
      </c>
      <c r="W684" s="102">
        <v>0</v>
      </c>
      <c r="X684" s="102">
        <v>0</v>
      </c>
      <c r="Y684" s="102">
        <v>0</v>
      </c>
      <c r="Z684" s="102">
        <v>0</v>
      </c>
      <c r="AA684" s="102"/>
      <c r="AB684" s="48">
        <f t="shared" si="689"/>
        <v>890400</v>
      </c>
      <c r="AC684" s="102">
        <v>890400</v>
      </c>
      <c r="AD684" s="102"/>
      <c r="AE684" s="102"/>
      <c r="AF684" s="102"/>
      <c r="AG684" s="102"/>
      <c r="AH684" s="102"/>
      <c r="AI684" s="102"/>
      <c r="AJ684" s="102"/>
      <c r="AK684" s="102"/>
      <c r="AL684" s="102"/>
      <c r="AM684" s="102"/>
      <c r="AN684" s="102"/>
      <c r="AO684" s="102"/>
      <c r="AP684" s="102"/>
      <c r="AQ684" s="102"/>
    </row>
    <row r="685" spans="1:44">
      <c r="A685" s="100"/>
      <c r="C685" s="37" t="s">
        <v>112</v>
      </c>
      <c r="D685" s="17">
        <v>953</v>
      </c>
      <c r="E685" s="46" t="s">
        <v>40</v>
      </c>
      <c r="F685" s="46" t="s">
        <v>28</v>
      </c>
      <c r="G685" s="16">
        <v>5020069190</v>
      </c>
      <c r="H685" s="135">
        <v>800</v>
      </c>
      <c r="I685" s="48">
        <f t="shared" si="657"/>
        <v>600</v>
      </c>
      <c r="J685" s="102">
        <v>600</v>
      </c>
      <c r="K685" s="102">
        <v>0</v>
      </c>
      <c r="L685" s="102">
        <v>0</v>
      </c>
      <c r="M685" s="102">
        <v>0</v>
      </c>
      <c r="N685" s="102">
        <v>0</v>
      </c>
      <c r="O685" s="102">
        <v>0</v>
      </c>
      <c r="P685" s="102">
        <v>0</v>
      </c>
      <c r="Q685" s="102">
        <v>0</v>
      </c>
      <c r="R685" s="102">
        <v>0</v>
      </c>
      <c r="S685" s="102">
        <v>0</v>
      </c>
      <c r="T685" s="102">
        <v>0</v>
      </c>
      <c r="U685" s="102">
        <v>0</v>
      </c>
      <c r="V685" s="102">
        <v>0</v>
      </c>
      <c r="W685" s="102">
        <v>0</v>
      </c>
      <c r="X685" s="102">
        <v>0</v>
      </c>
      <c r="Y685" s="102">
        <v>0</v>
      </c>
      <c r="Z685" s="102">
        <v>0</v>
      </c>
      <c r="AA685" s="102"/>
      <c r="AB685" s="48">
        <f t="shared" si="689"/>
        <v>600</v>
      </c>
      <c r="AC685" s="102">
        <v>600</v>
      </c>
      <c r="AD685" s="102"/>
      <c r="AE685" s="102"/>
      <c r="AF685" s="102"/>
      <c r="AG685" s="102"/>
      <c r="AH685" s="102"/>
      <c r="AI685" s="102"/>
      <c r="AJ685" s="102"/>
      <c r="AK685" s="102"/>
      <c r="AL685" s="102"/>
      <c r="AM685" s="102"/>
      <c r="AN685" s="102"/>
      <c r="AO685" s="102"/>
      <c r="AP685" s="102"/>
      <c r="AQ685" s="102"/>
    </row>
    <row r="686" spans="1:44">
      <c r="A686" s="100"/>
      <c r="D686" s="17"/>
      <c r="E686" s="46"/>
      <c r="F686" s="46"/>
      <c r="G686" s="112"/>
      <c r="H686" s="135"/>
      <c r="I686" s="48"/>
      <c r="AA686" s="102"/>
      <c r="AB686" s="102"/>
      <c r="AC686" s="48"/>
      <c r="AD686" s="48"/>
      <c r="AE686" s="48"/>
      <c r="AF686" s="48"/>
      <c r="AG686" s="48"/>
      <c r="AH686" s="48"/>
      <c r="AI686" s="48"/>
      <c r="AJ686" s="48"/>
      <c r="AK686" s="48"/>
      <c r="AL686" s="48"/>
      <c r="AM686" s="48"/>
      <c r="AN686" s="48"/>
      <c r="AO686" s="48"/>
      <c r="AP686" s="48"/>
      <c r="AQ686" s="48"/>
    </row>
    <row r="687" spans="1:44">
      <c r="A687" s="100"/>
      <c r="C687" s="34"/>
      <c r="D687" s="140"/>
      <c r="E687" s="140"/>
      <c r="F687" s="140"/>
      <c r="G687" s="141"/>
      <c r="I687" s="142"/>
    </row>
    <row r="688" spans="1:44">
      <c r="D688" s="103"/>
      <c r="E688" s="143"/>
      <c r="F688" s="15"/>
      <c r="G688" s="112"/>
      <c r="H688" s="15"/>
      <c r="I688" s="15"/>
    </row>
    <row r="689" spans="3:9">
      <c r="D689" s="103"/>
      <c r="E689" s="143"/>
      <c r="F689" s="15"/>
      <c r="G689" s="112"/>
      <c r="H689" s="15"/>
      <c r="I689" s="15"/>
    </row>
    <row r="690" spans="3:9">
      <c r="C690" s="15" t="s">
        <v>91</v>
      </c>
      <c r="D690" s="34"/>
      <c r="E690"/>
      <c r="F690"/>
      <c r="G690"/>
      <c r="H690"/>
      <c r="I690" s="15"/>
    </row>
    <row r="691" spans="3:9" ht="17.45" customHeight="1">
      <c r="C691" s="6" t="s">
        <v>92</v>
      </c>
      <c r="D691" s="6"/>
      <c r="E691"/>
      <c r="F691"/>
      <c r="G691"/>
      <c r="H691"/>
      <c r="I691" s="15"/>
    </row>
    <row r="692" spans="3:9" ht="17.45" customHeight="1">
      <c r="C692" s="6" t="s">
        <v>93</v>
      </c>
      <c r="D692" s="6"/>
      <c r="E692"/>
      <c r="F692"/>
      <c r="G692"/>
      <c r="H692" s="50" t="s">
        <v>94</v>
      </c>
      <c r="I692" s="15"/>
    </row>
  </sheetData>
  <mergeCells count="44">
    <mergeCell ref="AR5:AR6"/>
    <mergeCell ref="C691:D691"/>
    <mergeCell ref="C692:D692"/>
    <mergeCell ref="AM5:AM6"/>
    <mergeCell ref="AN5:AN6"/>
    <mergeCell ref="AO5:AO6"/>
    <mergeCell ref="AP5:AP6"/>
    <mergeCell ref="AQ5:AQ6"/>
    <mergeCell ref="AH5:AH6"/>
    <mergeCell ref="AI5:AI6"/>
    <mergeCell ref="AJ5:AJ6"/>
    <mergeCell ref="AK5:AK6"/>
    <mergeCell ref="AL5:AL6"/>
    <mergeCell ref="AC5:AC6"/>
    <mergeCell ref="AD5:AD6"/>
    <mergeCell ref="AE5:AE6"/>
    <mergeCell ref="AF5:AF6"/>
    <mergeCell ref="AG5:AG6"/>
    <mergeCell ref="X5:X6"/>
    <mergeCell ref="Y5:Y6"/>
    <mergeCell ref="Z5:Z6"/>
    <mergeCell ref="AA5:AA7"/>
    <mergeCell ref="AB5:AB6"/>
    <mergeCell ref="S5:S6"/>
    <mergeCell ref="T5:T6"/>
    <mergeCell ref="U5:U6"/>
    <mergeCell ref="V5:V6"/>
    <mergeCell ref="W5:W6"/>
    <mergeCell ref="H2:AB2"/>
    <mergeCell ref="C3:I3"/>
    <mergeCell ref="AB4:AC4"/>
    <mergeCell ref="B5:B6"/>
    <mergeCell ref="C5:C6"/>
    <mergeCell ref="D5:H5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196527777777778" right="0.196527777777778" top="0.78749999999999998" bottom="0.196527777777778" header="0.51180555555555496" footer="0.51180555555555496"/>
  <pageSetup paperSize="9" scale="79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61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приложение 7</vt:lpstr>
      <vt:lpstr>приложение 9</vt:lpstr>
      <vt:lpstr>приложение 11</vt:lpstr>
      <vt:lpstr>'приложение 9'!Excel_BuiltIn__FilterDatabase</vt:lpstr>
      <vt:lpstr>'приложение 11'!Excel_BuiltIn_Print_Area</vt:lpstr>
      <vt:lpstr>'приложение 7'!Excel_BuiltIn_Print_Area</vt:lpstr>
      <vt:lpstr>'приложение 9'!Excel_BuiltIn_Print_Area</vt:lpstr>
      <vt:lpstr>'приложение 11'!Z_EF5A4981_C8E4_11D8_A2FC_006098EF8BA8__wvu_PrintArea</vt:lpstr>
      <vt:lpstr>'приложение 11'!Область_печати</vt:lpstr>
      <vt:lpstr>'приложение 7'!Область_печати</vt:lpstr>
      <vt:lpstr>'приложение 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Валерий Юрьевич Федорченко</dc:creator>
  <dc:description/>
  <cp:lastModifiedBy>RePack by Diakov</cp:lastModifiedBy>
  <cp:revision>52</cp:revision>
  <cp:lastPrinted>2023-12-27T09:53:33Z</cp:lastPrinted>
  <dcterms:created xsi:type="dcterms:W3CDTF">2023-11-24T08:39:19Z</dcterms:created>
  <dcterms:modified xsi:type="dcterms:W3CDTF">2023-12-28T06:06:01Z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